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9885" tabRatio="598"/>
  </bookViews>
  <sheets>
    <sheet name="Лист1 " sheetId="3" r:id="rId1"/>
  </sheets>
  <definedNames>
    <definedName name="_xlnm.Print_Titles" localSheetId="0">'Лист1 '!$9:$13</definedName>
    <definedName name="_xlnm.Print_Area" localSheetId="0">'Лист1 '!$B$1:$AB$33</definedName>
  </definedNames>
  <calcPr calcId="124519"/>
  <fileRecoveryPr autoRecover="0"/>
</workbook>
</file>

<file path=xl/calcChain.xml><?xml version="1.0" encoding="utf-8"?>
<calcChain xmlns="http://schemas.openxmlformats.org/spreadsheetml/2006/main">
  <c r="E33" i="3"/>
  <c r="F33"/>
  <c r="G33"/>
  <c r="E19"/>
  <c r="F19"/>
  <c r="E27"/>
  <c r="F27"/>
  <c r="H44"/>
  <c r="T31"/>
  <c r="V31" s="1"/>
  <c r="U31" s="1"/>
  <c r="T24"/>
  <c r="V24" s="1"/>
  <c r="T17"/>
  <c r="V17" s="1"/>
  <c r="U17" s="1"/>
  <c r="T16"/>
  <c r="V16" s="1"/>
  <c r="U16" s="1"/>
  <c r="T32"/>
  <c r="V32" s="1"/>
  <c r="U32" s="1"/>
  <c r="T30"/>
  <c r="V30" s="1"/>
  <c r="T25"/>
  <c r="V25" s="1"/>
  <c r="T26"/>
  <c r="V26" s="1"/>
  <c r="AB26" s="1"/>
  <c r="T22"/>
  <c r="V22" s="1"/>
  <c r="T23"/>
  <c r="V23" s="1"/>
  <c r="T18"/>
  <c r="V18" s="1"/>
  <c r="N43"/>
  <c r="AB31"/>
  <c r="U30"/>
  <c r="V33" l="1"/>
  <c r="U26"/>
  <c r="U22"/>
  <c r="AB22"/>
  <c r="U24"/>
  <c r="AB24"/>
  <c r="U25"/>
  <c r="AB25"/>
  <c r="AB32"/>
  <c r="AB17"/>
  <c r="U18"/>
  <c r="V19"/>
  <c r="AB18"/>
  <c r="AB16"/>
  <c r="AB30"/>
  <c r="AB33" s="1"/>
  <c r="U23"/>
  <c r="AB23"/>
  <c r="V27"/>
  <c r="AB27" l="1"/>
  <c r="AB19"/>
</calcChain>
</file>

<file path=xl/sharedStrings.xml><?xml version="1.0" encoding="utf-8"?>
<sst xmlns="http://schemas.openxmlformats.org/spreadsheetml/2006/main" count="85" uniqueCount="63">
  <si>
    <t>Стоимость капитального ремонта</t>
  </si>
  <si>
    <t>Удельная стоимость услуг и (или) работ по капитальному ремонту общего имущества в МКД</t>
  </si>
  <si>
    <t>Предельная стоимость услуг и (или) работ по капитальному ремонту общего имущества в МКД</t>
  </si>
  <si>
    <t>руб.</t>
  </si>
  <si>
    <t>Год постройки</t>
  </si>
  <si>
    <t>Общая площадь, кв. метров</t>
  </si>
  <si>
    <t>Площадь жилой части здания, кв. метров</t>
  </si>
  <si>
    <t>Виды работ (услуг) по капитальному ремонту, стоимость рублей на 1 квадратный метр общей площади</t>
  </si>
  <si>
    <t xml:space="preserve">руб./м² </t>
  </si>
  <si>
    <t>Инженерные сети электроснабжения</t>
  </si>
  <si>
    <t>Инженерные сети теплоснабжения</t>
  </si>
  <si>
    <t>Инженерные сети газоснабжения</t>
  </si>
  <si>
    <t>Инженерные сети водоснабжения</t>
  </si>
  <si>
    <t>Инженерные сети водоотведения</t>
  </si>
  <si>
    <t>Лифтовое оборудование</t>
  </si>
  <si>
    <t>Ремонт крыши</t>
  </si>
  <si>
    <t>Ремонт подвальных помещений</t>
  </si>
  <si>
    <t xml:space="preserve"> ремонт фасада</t>
  </si>
  <si>
    <t>Ремонт фундамента</t>
  </si>
  <si>
    <t>Разработка проектной документации</t>
  </si>
  <si>
    <t>Замена дверей, окон в МОП</t>
  </si>
  <si>
    <t>2014 год</t>
  </si>
  <si>
    <t>2015 год</t>
  </si>
  <si>
    <t>2016 год</t>
  </si>
  <si>
    <t>город Льгов (3)</t>
  </si>
  <si>
    <t>ИТОГО 2016 год</t>
  </si>
  <si>
    <t>ИТОГО за 2015 год</t>
  </si>
  <si>
    <t>ИТОГО 2014 год</t>
  </si>
  <si>
    <t>город Льгов (5)</t>
  </si>
  <si>
    <t>4 кв.2015г.</t>
  </si>
  <si>
    <t>Источник финансирования работ по капитальному ремонту</t>
  </si>
  <si>
    <t>Государственная поддержка, в том числе</t>
  </si>
  <si>
    <t>Бюджет муници-пального образования</t>
  </si>
  <si>
    <t>федеральный бюджет</t>
  </si>
  <si>
    <t>Фонд содействия реформированию ЖКХ</t>
  </si>
  <si>
    <t>Областной бюджет</t>
  </si>
  <si>
    <r>
      <t xml:space="preserve">Адрес многоквартир-ного дома (далее </t>
    </r>
    <r>
      <rPr>
        <b/>
        <sz val="10"/>
        <rFont val="Times New Roman"/>
        <family val="1"/>
        <charset val="204"/>
      </rPr>
      <t xml:space="preserve">– </t>
    </r>
    <r>
      <rPr>
        <b/>
        <sz val="10"/>
        <color indexed="8"/>
        <rFont val="Times New Roman"/>
        <family val="1"/>
        <charset val="204"/>
      </rPr>
      <t xml:space="preserve"> МКД)</t>
    </r>
  </si>
  <si>
    <t>4кв.2015г.</t>
  </si>
  <si>
    <t xml:space="preserve">руб. </t>
  </si>
  <si>
    <t>руб./м2</t>
  </si>
  <si>
    <t>Срок окончания капитального ремонта</t>
  </si>
  <si>
    <t>квартал, год</t>
  </si>
  <si>
    <t>Средства собственников помещений</t>
  </si>
  <si>
    <t>постановлением Администрации</t>
  </si>
  <si>
    <t xml:space="preserve">Утвержден </t>
  </si>
  <si>
    <t>4кв.2016г.</t>
  </si>
  <si>
    <t>4кв.2017г.</t>
  </si>
  <si>
    <t>Льгов г, ул.К.Маркса, д.36,29</t>
  </si>
  <si>
    <t>Льгов г., ул.Киевская, д.34,16</t>
  </si>
  <si>
    <t>Льгов г., ул. Красная, д.97</t>
  </si>
  <si>
    <t>Льгов г., ул. Куйбышева д.15</t>
  </si>
  <si>
    <t>Льгов г., ул. Ленина д. 8</t>
  </si>
  <si>
    <t>Льгов г., ул. Литейная д.11</t>
  </si>
  <si>
    <t>Льгов г., ул. Литейная д.13</t>
  </si>
  <si>
    <t>Льгов г., ул. Литейная д. 17</t>
  </si>
  <si>
    <t>Льгов г., ул. Литейная, д.19</t>
  </si>
  <si>
    <t>Льгов г., ул. Литейная, д.6</t>
  </si>
  <si>
    <t>Льгов г., ул. Шатохина, д.113</t>
  </si>
  <si>
    <t>№ п/п</t>
  </si>
  <si>
    <t>Площадь нежилых помещений                                                                                                                                                                                                                               функционального назначения, кв. метров</t>
  </si>
  <si>
    <t>города Льгова</t>
  </si>
  <si>
    <t>от 16.06.2015 года № 767</t>
  </si>
  <si>
    <t>МУНИЦИПАЛЬНЫЙ КРАТКОСРОЧНЫЙ ПЛАН                                                                                                                                                                                                                                                                                        реализации региональной программы капитального ремонта общего имущества в многоквартирных домах, расположенных на территории муниципального образования "Город Льгов" на 2014-2016 годы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</si>
</sst>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2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43" fontId="18" fillId="0" borderId="0" applyFont="0" applyFill="0" applyBorder="0" applyAlignment="0" applyProtection="0"/>
  </cellStyleXfs>
  <cellXfs count="76">
    <xf numFmtId="0" fontId="0" fillId="0" borderId="0" xfId="0"/>
    <xf numFmtId="0" fontId="0" fillId="0" borderId="2" xfId="0" applyBorder="1"/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/>
    <xf numFmtId="0" fontId="19" fillId="0" borderId="1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/>
    </xf>
    <xf numFmtId="0" fontId="16" fillId="0" borderId="0" xfId="0" applyFont="1" applyBorder="1"/>
    <xf numFmtId="164" fontId="17" fillId="0" borderId="0" xfId="0" applyNumberFormat="1" applyFont="1" applyBorder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/>
    <xf numFmtId="0" fontId="0" fillId="2" borderId="0" xfId="0" applyFill="1"/>
    <xf numFmtId="49" fontId="11" fillId="2" borderId="1" xfId="0" applyNumberFormat="1" applyFont="1" applyFill="1" applyBorder="1" applyAlignment="1" applyProtection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49" fontId="15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center" vertical="center" textRotation="90" wrapText="1"/>
    </xf>
    <xf numFmtId="0" fontId="19" fillId="0" borderId="5" xfId="0" applyFont="1" applyBorder="1" applyAlignment="1">
      <alignment horizontal="center" vertical="center" textRotation="90" wrapText="1"/>
    </xf>
    <xf numFmtId="0" fontId="19" fillId="0" borderId="6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textRotation="90" wrapText="1"/>
    </xf>
    <xf numFmtId="0" fontId="19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9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textRotation="90" wrapText="1"/>
    </xf>
    <xf numFmtId="0" fontId="21" fillId="0" borderId="5" xfId="0" applyFont="1" applyFill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 textRotation="90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333399"/>
      <rgbColor rgb="00333333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D3D3D3"/>
      <rgbColor rgb="00A9A9A9"/>
      <rgbColor rgb="00E5F0E7"/>
      <rgbColor rgb="00414F54"/>
      <rgbColor rgb="00C0C0C0"/>
      <rgbColor rgb="0080808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52"/>
  <sheetViews>
    <sheetView tabSelected="1" view="pageBreakPreview" topLeftCell="B1" zoomScale="60" zoomScaleNormal="80" zoomScalePageLayoutView="84" workbookViewId="0">
      <selection activeCell="C6" sqref="C6:AB7"/>
    </sheetView>
  </sheetViews>
  <sheetFormatPr defaultRowHeight="12.75"/>
  <cols>
    <col min="1" max="1" width="3.140625" hidden="1" customWidth="1"/>
    <col min="2" max="2" width="4.42578125" bestFit="1" customWidth="1"/>
    <col min="3" max="3" width="25.28515625" style="7" customWidth="1"/>
    <col min="4" max="4" width="7.7109375" customWidth="1"/>
    <col min="5" max="5" width="10.85546875" customWidth="1"/>
    <col min="6" max="6" width="14.140625" customWidth="1"/>
    <col min="7" max="7" width="12.28515625" customWidth="1"/>
    <col min="8" max="8" width="5.7109375" customWidth="1"/>
    <col min="9" max="9" width="11.140625" customWidth="1"/>
    <col min="10" max="18" width="5.7109375" customWidth="1"/>
    <col min="19" max="19" width="4.42578125" customWidth="1"/>
    <col min="20" max="20" width="11.85546875" customWidth="1"/>
    <col min="21" max="21" width="7.5703125" hidden="1" customWidth="1"/>
    <col min="22" max="22" width="23.140625" customWidth="1"/>
    <col min="23" max="23" width="11" customWidth="1"/>
    <col min="24" max="24" width="9.7109375" hidden="1" customWidth="1"/>
    <col min="25" max="25" width="13.5703125" customWidth="1"/>
    <col min="26" max="26" width="12.42578125" customWidth="1"/>
    <col min="27" max="27" width="13" customWidth="1"/>
    <col min="28" max="28" width="17.28515625" customWidth="1"/>
    <col min="30" max="41" width="5.7109375" style="50" customWidth="1"/>
  </cols>
  <sheetData>
    <row r="1" spans="1:30" ht="24.75" customHeight="1">
      <c r="P1" s="13"/>
      <c r="Q1" s="13"/>
      <c r="R1" s="13"/>
      <c r="S1" s="13"/>
      <c r="T1" s="13"/>
      <c r="U1" s="13"/>
      <c r="V1" s="13"/>
      <c r="W1" s="54" t="s">
        <v>44</v>
      </c>
      <c r="X1" s="55"/>
      <c r="Y1" s="55"/>
      <c r="Z1" s="55"/>
      <c r="AA1" s="55"/>
      <c r="AB1" s="55"/>
    </row>
    <row r="2" spans="1:30" ht="26.25" customHeight="1">
      <c r="P2" s="13"/>
      <c r="Q2" s="13"/>
      <c r="R2" s="13"/>
      <c r="S2" s="13"/>
      <c r="T2" s="13"/>
      <c r="U2" s="13"/>
      <c r="V2" s="13"/>
      <c r="W2" s="54" t="s">
        <v>43</v>
      </c>
      <c r="X2" s="55"/>
      <c r="Y2" s="55"/>
      <c r="Z2" s="55"/>
      <c r="AA2" s="55"/>
      <c r="AB2" s="55"/>
    </row>
    <row r="3" spans="1:30" ht="23.25" customHeight="1">
      <c r="P3" s="13"/>
      <c r="Q3" s="13"/>
      <c r="R3" s="13"/>
      <c r="S3" s="13"/>
      <c r="T3" s="13"/>
      <c r="U3" s="13"/>
      <c r="V3" s="13"/>
      <c r="W3" s="54" t="s">
        <v>60</v>
      </c>
      <c r="X3" s="55"/>
      <c r="Y3" s="55"/>
      <c r="Z3" s="55"/>
      <c r="AA3" s="55"/>
      <c r="AB3" s="55"/>
    </row>
    <row r="4" spans="1:30" ht="39.75" customHeight="1">
      <c r="P4" s="13"/>
      <c r="Q4" s="13"/>
      <c r="R4" s="13"/>
      <c r="S4" s="13"/>
      <c r="T4" s="13"/>
      <c r="U4" s="13"/>
      <c r="V4" s="13"/>
      <c r="W4" s="54" t="s">
        <v>61</v>
      </c>
      <c r="X4" s="55"/>
      <c r="Y4" s="55"/>
      <c r="Z4" s="55"/>
      <c r="AA4" s="55"/>
      <c r="AB4" s="55"/>
    </row>
    <row r="5" spans="1:30" ht="18.75" customHeight="1">
      <c r="P5" s="13"/>
      <c r="Q5" s="13"/>
      <c r="R5" s="13"/>
      <c r="S5" s="13"/>
      <c r="T5" s="13"/>
      <c r="U5" s="13"/>
      <c r="V5" s="13"/>
      <c r="W5" s="17"/>
      <c r="X5" s="18"/>
      <c r="Y5" s="18"/>
      <c r="Z5" s="18"/>
      <c r="AA5" s="18"/>
      <c r="AB5" s="18"/>
    </row>
    <row r="6" spans="1:30" ht="12.75" customHeight="1">
      <c r="C6" s="59" t="s">
        <v>62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</row>
    <row r="7" spans="1:30" ht="58.5" customHeight="1"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</row>
    <row r="8" spans="1:30" ht="15" customHeight="1"/>
    <row r="9" spans="1:30" ht="72" customHeight="1">
      <c r="A9" s="1"/>
      <c r="B9" s="67" t="s">
        <v>58</v>
      </c>
      <c r="C9" s="66" t="s">
        <v>36</v>
      </c>
      <c r="D9" s="61" t="s">
        <v>4</v>
      </c>
      <c r="E9" s="61" t="s">
        <v>5</v>
      </c>
      <c r="F9" s="61" t="s">
        <v>6</v>
      </c>
      <c r="G9" s="61" t="s">
        <v>59</v>
      </c>
      <c r="H9" s="71" t="s">
        <v>7</v>
      </c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56" t="s">
        <v>2</v>
      </c>
      <c r="U9" s="64" t="s">
        <v>1</v>
      </c>
      <c r="V9" s="64" t="s">
        <v>0</v>
      </c>
      <c r="W9" s="64" t="s">
        <v>40</v>
      </c>
      <c r="X9" s="60" t="s">
        <v>30</v>
      </c>
      <c r="Y9" s="60"/>
      <c r="Z9" s="60"/>
      <c r="AA9" s="60"/>
      <c r="AB9" s="60"/>
    </row>
    <row r="10" spans="1:30" ht="32.25" customHeight="1">
      <c r="A10" s="1"/>
      <c r="B10" s="68"/>
      <c r="C10" s="66"/>
      <c r="D10" s="62"/>
      <c r="E10" s="62"/>
      <c r="F10" s="62"/>
      <c r="G10" s="62"/>
      <c r="H10" s="61" t="s">
        <v>9</v>
      </c>
      <c r="I10" s="61" t="s">
        <v>10</v>
      </c>
      <c r="J10" s="61" t="s">
        <v>11</v>
      </c>
      <c r="K10" s="61" t="s">
        <v>12</v>
      </c>
      <c r="L10" s="61" t="s">
        <v>13</v>
      </c>
      <c r="M10" s="61" t="s">
        <v>14</v>
      </c>
      <c r="N10" s="61" t="s">
        <v>15</v>
      </c>
      <c r="O10" s="61" t="s">
        <v>16</v>
      </c>
      <c r="P10" s="61" t="s">
        <v>17</v>
      </c>
      <c r="Q10" s="61" t="s">
        <v>18</v>
      </c>
      <c r="R10" s="72" t="s">
        <v>20</v>
      </c>
      <c r="S10" s="61" t="s">
        <v>19</v>
      </c>
      <c r="T10" s="57"/>
      <c r="U10" s="64"/>
      <c r="V10" s="64"/>
      <c r="W10" s="65"/>
      <c r="X10" s="60" t="s">
        <v>31</v>
      </c>
      <c r="Y10" s="60"/>
      <c r="Z10" s="60"/>
      <c r="AA10" s="60" t="s">
        <v>32</v>
      </c>
      <c r="AB10" s="60" t="s">
        <v>42</v>
      </c>
    </row>
    <row r="11" spans="1:30" ht="153" customHeight="1">
      <c r="A11" s="1"/>
      <c r="B11" s="68"/>
      <c r="C11" s="66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73"/>
      <c r="S11" s="62"/>
      <c r="T11" s="58"/>
      <c r="U11" s="64"/>
      <c r="V11" s="64"/>
      <c r="W11" s="65"/>
      <c r="X11" s="5" t="s">
        <v>33</v>
      </c>
      <c r="Y11" s="5" t="s">
        <v>34</v>
      </c>
      <c r="Z11" s="5" t="s">
        <v>35</v>
      </c>
      <c r="AA11" s="60"/>
      <c r="AB11" s="70"/>
    </row>
    <row r="12" spans="1:30" ht="30.75" customHeight="1">
      <c r="A12" s="1"/>
      <c r="B12" s="69"/>
      <c r="C12" s="66"/>
      <c r="D12" s="75"/>
      <c r="E12" s="74"/>
      <c r="F12" s="74"/>
      <c r="G12" s="74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73"/>
      <c r="S12" s="63"/>
      <c r="T12" s="5" t="s">
        <v>39</v>
      </c>
      <c r="U12" s="5" t="s">
        <v>8</v>
      </c>
      <c r="V12" s="5" t="s">
        <v>38</v>
      </c>
      <c r="W12" s="27" t="s">
        <v>41</v>
      </c>
      <c r="X12" s="27"/>
      <c r="Y12" s="5" t="s">
        <v>3</v>
      </c>
      <c r="Z12" s="5" t="s">
        <v>3</v>
      </c>
      <c r="AA12" s="5" t="s">
        <v>3</v>
      </c>
      <c r="AB12" s="5" t="s">
        <v>3</v>
      </c>
      <c r="AC12" s="4"/>
      <c r="AD12" s="51"/>
    </row>
    <row r="13" spans="1:30">
      <c r="A13" s="1"/>
      <c r="B13" s="22">
        <v>1</v>
      </c>
      <c r="C13" s="23">
        <v>2</v>
      </c>
      <c r="D13" s="24">
        <v>3</v>
      </c>
      <c r="E13" s="24">
        <v>3</v>
      </c>
      <c r="F13" s="24">
        <v>4</v>
      </c>
      <c r="G13" s="24">
        <v>5</v>
      </c>
      <c r="H13" s="24">
        <v>6</v>
      </c>
      <c r="I13" s="24">
        <v>7</v>
      </c>
      <c r="J13" s="24">
        <v>8</v>
      </c>
      <c r="K13" s="24">
        <v>9</v>
      </c>
      <c r="L13" s="24">
        <v>10</v>
      </c>
      <c r="M13" s="24">
        <v>11</v>
      </c>
      <c r="N13" s="24">
        <v>12</v>
      </c>
      <c r="O13" s="24">
        <v>13</v>
      </c>
      <c r="P13" s="24">
        <v>14</v>
      </c>
      <c r="Q13" s="24">
        <v>15</v>
      </c>
      <c r="R13" s="24">
        <v>16</v>
      </c>
      <c r="S13" s="24">
        <v>17</v>
      </c>
      <c r="T13" s="24">
        <v>18</v>
      </c>
      <c r="U13" s="24">
        <v>19</v>
      </c>
      <c r="V13" s="24">
        <v>19</v>
      </c>
      <c r="W13" s="25">
        <v>20</v>
      </c>
      <c r="X13" s="25"/>
      <c r="Y13" s="24">
        <v>21</v>
      </c>
      <c r="Z13" s="24">
        <v>22</v>
      </c>
      <c r="AA13" s="26">
        <v>23</v>
      </c>
      <c r="AB13" s="26">
        <v>24</v>
      </c>
      <c r="AC13" s="4"/>
      <c r="AD13" s="51"/>
    </row>
    <row r="14" spans="1:30" ht="25.5" customHeight="1">
      <c r="A14" s="1"/>
      <c r="B14" s="19"/>
      <c r="C14" s="14" t="s">
        <v>21</v>
      </c>
      <c r="D14" s="2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1"/>
      <c r="AB14" s="21"/>
      <c r="AC14" s="4"/>
      <c r="AD14" s="51"/>
    </row>
    <row r="15" spans="1:30" ht="15">
      <c r="A15" s="16"/>
      <c r="B15" s="22"/>
      <c r="C15" s="14" t="s">
        <v>24</v>
      </c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29"/>
      <c r="U15" s="28"/>
      <c r="V15" s="28"/>
      <c r="W15" s="9"/>
      <c r="X15" s="9"/>
      <c r="Y15" s="28"/>
      <c r="Z15" s="28"/>
      <c r="AA15" s="28"/>
      <c r="AB15" s="28"/>
      <c r="AC15" s="4"/>
      <c r="AD15" s="51"/>
    </row>
    <row r="16" spans="1:30" ht="30">
      <c r="A16" s="16"/>
      <c r="B16" s="22">
        <v>109</v>
      </c>
      <c r="C16" s="15" t="s">
        <v>47</v>
      </c>
      <c r="D16" s="10">
        <v>1953</v>
      </c>
      <c r="E16" s="9">
        <v>907.6</v>
      </c>
      <c r="F16" s="9">
        <v>522.4</v>
      </c>
      <c r="G16" s="9">
        <v>0</v>
      </c>
      <c r="H16" s="9">
        <v>550</v>
      </c>
      <c r="I16" s="9">
        <v>975</v>
      </c>
      <c r="J16" s="9">
        <v>0</v>
      </c>
      <c r="K16" s="9">
        <v>334</v>
      </c>
      <c r="L16" s="9">
        <v>430</v>
      </c>
      <c r="M16" s="9">
        <v>0</v>
      </c>
      <c r="N16" s="9">
        <v>415</v>
      </c>
      <c r="O16" s="9">
        <v>70</v>
      </c>
      <c r="P16" s="9">
        <v>270</v>
      </c>
      <c r="Q16" s="9">
        <v>54</v>
      </c>
      <c r="R16" s="9">
        <v>380</v>
      </c>
      <c r="S16" s="9">
        <v>43</v>
      </c>
      <c r="T16" s="28">
        <f>SUM(H16:S16)</f>
        <v>3521</v>
      </c>
      <c r="U16" s="28">
        <f>V16/(F16+G16)</f>
        <v>6117.265696784074</v>
      </c>
      <c r="V16" s="28">
        <f>E16*T16</f>
        <v>3195659.6</v>
      </c>
      <c r="W16" s="9" t="s">
        <v>37</v>
      </c>
      <c r="X16" s="9" t="s">
        <v>37</v>
      </c>
      <c r="Y16" s="28">
        <v>0</v>
      </c>
      <c r="Z16" s="28">
        <v>0</v>
      </c>
      <c r="AA16" s="28">
        <v>0</v>
      </c>
      <c r="AB16" s="28">
        <f t="shared" ref="AB16:AB17" si="0">SUM(V16)-(Y16+Z16+AA16)</f>
        <v>3195659.6</v>
      </c>
      <c r="AC16" s="4"/>
      <c r="AD16" s="51"/>
    </row>
    <row r="17" spans="1:41" ht="30">
      <c r="A17" s="16"/>
      <c r="B17" s="22">
        <v>110</v>
      </c>
      <c r="C17" s="15" t="s">
        <v>48</v>
      </c>
      <c r="D17" s="10">
        <v>1953</v>
      </c>
      <c r="E17" s="9">
        <v>422.7</v>
      </c>
      <c r="F17" s="9">
        <v>413.2</v>
      </c>
      <c r="G17" s="9">
        <v>0</v>
      </c>
      <c r="H17" s="9">
        <v>550</v>
      </c>
      <c r="I17" s="9">
        <v>0</v>
      </c>
      <c r="J17" s="9">
        <v>0</v>
      </c>
      <c r="K17" s="9">
        <v>334</v>
      </c>
      <c r="L17" s="9">
        <v>0</v>
      </c>
      <c r="M17" s="9">
        <v>0</v>
      </c>
      <c r="N17" s="9">
        <v>415</v>
      </c>
      <c r="O17" s="9">
        <v>70</v>
      </c>
      <c r="P17" s="9">
        <v>270</v>
      </c>
      <c r="Q17" s="9">
        <v>54</v>
      </c>
      <c r="R17" s="9">
        <v>380</v>
      </c>
      <c r="S17" s="9">
        <v>43</v>
      </c>
      <c r="T17" s="28">
        <f>SUM(H17:S17)</f>
        <v>2116</v>
      </c>
      <c r="U17" s="28">
        <f>V17/(F17+G17)</f>
        <v>2164.6495643756048</v>
      </c>
      <c r="V17" s="28">
        <f>E17*T17</f>
        <v>894433.2</v>
      </c>
      <c r="W17" s="9" t="s">
        <v>37</v>
      </c>
      <c r="X17" s="9" t="s">
        <v>37</v>
      </c>
      <c r="Y17" s="28">
        <v>0</v>
      </c>
      <c r="Z17" s="28">
        <v>0</v>
      </c>
      <c r="AA17" s="28">
        <v>0</v>
      </c>
      <c r="AB17" s="28">
        <f t="shared" si="0"/>
        <v>894433.2</v>
      </c>
      <c r="AC17" s="4"/>
      <c r="AD17" s="51"/>
    </row>
    <row r="18" spans="1:41" ht="30">
      <c r="A18" s="16"/>
      <c r="B18" s="22">
        <v>111</v>
      </c>
      <c r="C18" s="15" t="s">
        <v>49</v>
      </c>
      <c r="D18" s="10">
        <v>1961</v>
      </c>
      <c r="E18" s="9">
        <v>832.5</v>
      </c>
      <c r="F18" s="9">
        <v>693.9</v>
      </c>
      <c r="G18" s="9">
        <v>0</v>
      </c>
      <c r="H18" s="9">
        <v>550</v>
      </c>
      <c r="I18" s="9">
        <v>975</v>
      </c>
      <c r="J18" s="9">
        <v>168</v>
      </c>
      <c r="K18" s="9">
        <v>334</v>
      </c>
      <c r="L18" s="9">
        <v>0</v>
      </c>
      <c r="M18" s="9">
        <v>0</v>
      </c>
      <c r="N18" s="9">
        <v>415</v>
      </c>
      <c r="O18" s="9">
        <v>70</v>
      </c>
      <c r="P18" s="9">
        <v>270</v>
      </c>
      <c r="Q18" s="9">
        <v>54</v>
      </c>
      <c r="R18" s="9">
        <v>380</v>
      </c>
      <c r="S18" s="9">
        <v>43</v>
      </c>
      <c r="T18" s="28">
        <f>SUM(H18:S18)</f>
        <v>3259</v>
      </c>
      <c r="U18" s="28">
        <f>V18/(F18+G18)</f>
        <v>3909.9546044098574</v>
      </c>
      <c r="V18" s="28">
        <f>E18*T18</f>
        <v>2713117.5</v>
      </c>
      <c r="W18" s="9" t="s">
        <v>37</v>
      </c>
      <c r="X18" s="9" t="s">
        <v>37</v>
      </c>
      <c r="Y18" s="28">
        <v>0</v>
      </c>
      <c r="Z18" s="28">
        <v>0</v>
      </c>
      <c r="AA18" s="28">
        <v>0</v>
      </c>
      <c r="AB18" s="28">
        <f>SUM(V18)-(Y18+Z18+AA18)</f>
        <v>2713117.5</v>
      </c>
      <c r="AC18" s="4"/>
      <c r="AD18" s="51"/>
    </row>
    <row r="19" spans="1:41" s="38" customFormat="1" ht="15">
      <c r="A19" s="42"/>
      <c r="B19" s="44"/>
      <c r="C19" s="39" t="s">
        <v>27</v>
      </c>
      <c r="D19" s="43"/>
      <c r="E19" s="35">
        <f>SUM(E16:E18)</f>
        <v>2162.8000000000002</v>
      </c>
      <c r="F19" s="35">
        <f>SUM(F16:F18)</f>
        <v>1629.5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40"/>
      <c r="U19" s="41"/>
      <c r="V19" s="40">
        <f>SUM(V16:V18)</f>
        <v>6803210.2999999998</v>
      </c>
      <c r="W19" s="36"/>
      <c r="X19" s="36"/>
      <c r="Y19" s="41"/>
      <c r="Z19" s="41"/>
      <c r="AA19" s="41"/>
      <c r="AB19" s="40">
        <f>SUM(AB16:AB18)</f>
        <v>6803210.2999999998</v>
      </c>
      <c r="AC19" s="37"/>
      <c r="AD19" s="52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</row>
    <row r="20" spans="1:41" ht="21.75" customHeight="1">
      <c r="A20" s="16"/>
      <c r="B20" s="24"/>
      <c r="C20" s="49" t="s">
        <v>22</v>
      </c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29"/>
      <c r="U20" s="28"/>
      <c r="V20" s="28"/>
      <c r="W20" s="9"/>
      <c r="X20" s="9"/>
      <c r="Y20" s="28"/>
      <c r="Z20" s="28"/>
      <c r="AA20" s="28"/>
      <c r="AB20" s="28"/>
      <c r="AC20" s="4"/>
      <c r="AD20" s="51"/>
    </row>
    <row r="21" spans="1:41" ht="15">
      <c r="A21" s="16"/>
      <c r="B21" s="24"/>
      <c r="C21" s="31" t="s">
        <v>28</v>
      </c>
      <c r="D21" s="12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29"/>
      <c r="U21" s="28"/>
      <c r="V21" s="28"/>
      <c r="W21" s="9"/>
      <c r="X21" s="9"/>
      <c r="Y21" s="28"/>
      <c r="Z21" s="28"/>
      <c r="AA21" s="28"/>
      <c r="AB21" s="28"/>
      <c r="AC21" s="4"/>
      <c r="AD21" s="51"/>
    </row>
    <row r="22" spans="1:41" ht="30">
      <c r="A22" s="16"/>
      <c r="B22" s="24">
        <v>377</v>
      </c>
      <c r="C22" s="30" t="s">
        <v>50</v>
      </c>
      <c r="D22" s="32">
        <v>1917</v>
      </c>
      <c r="E22" s="9">
        <v>314.3</v>
      </c>
      <c r="F22" s="9">
        <v>242</v>
      </c>
      <c r="G22" s="9">
        <v>0</v>
      </c>
      <c r="H22" s="9">
        <v>620</v>
      </c>
      <c r="I22" s="9">
        <v>0</v>
      </c>
      <c r="J22" s="9">
        <v>188</v>
      </c>
      <c r="K22" s="9">
        <v>375</v>
      </c>
      <c r="L22" s="9">
        <v>0</v>
      </c>
      <c r="M22" s="9">
        <v>0</v>
      </c>
      <c r="N22" s="9">
        <v>930</v>
      </c>
      <c r="O22" s="9">
        <v>78</v>
      </c>
      <c r="P22" s="9">
        <v>305</v>
      </c>
      <c r="Q22" s="9">
        <v>60</v>
      </c>
      <c r="R22" s="9">
        <v>430</v>
      </c>
      <c r="S22" s="9">
        <v>48</v>
      </c>
      <c r="T22" s="28">
        <f>SUM(H22:S22)</f>
        <v>3034</v>
      </c>
      <c r="U22" s="28">
        <f>V22/(F22+G22)</f>
        <v>3940.4388429752071</v>
      </c>
      <c r="V22" s="28">
        <f>E22*T22</f>
        <v>953586.20000000007</v>
      </c>
      <c r="W22" s="9" t="s">
        <v>45</v>
      </c>
      <c r="X22" s="9" t="s">
        <v>29</v>
      </c>
      <c r="Y22" s="28">
        <v>0</v>
      </c>
      <c r="Z22" s="28">
        <v>0</v>
      </c>
      <c r="AA22" s="28">
        <v>0</v>
      </c>
      <c r="AB22" s="28">
        <f t="shared" ref="AB22:AB26" si="1">SUM(V22)-(Y22+Z22+AA22)</f>
        <v>953586.20000000007</v>
      </c>
      <c r="AC22" s="4"/>
      <c r="AD22" s="51"/>
    </row>
    <row r="23" spans="1:41" ht="30">
      <c r="A23" s="16"/>
      <c r="B23" s="24">
        <v>378</v>
      </c>
      <c r="C23" s="30" t="s">
        <v>51</v>
      </c>
      <c r="D23" s="12">
        <v>1917</v>
      </c>
      <c r="E23" s="9">
        <v>329.1</v>
      </c>
      <c r="F23" s="9">
        <v>307.5</v>
      </c>
      <c r="G23" s="9">
        <v>0</v>
      </c>
      <c r="H23" s="9">
        <v>620</v>
      </c>
      <c r="I23" s="9">
        <v>1095</v>
      </c>
      <c r="J23" s="9">
        <v>0</v>
      </c>
      <c r="K23" s="9">
        <v>375</v>
      </c>
      <c r="L23" s="9">
        <v>480</v>
      </c>
      <c r="M23" s="9">
        <v>0</v>
      </c>
      <c r="N23" s="9">
        <v>930</v>
      </c>
      <c r="O23" s="9">
        <v>78</v>
      </c>
      <c r="P23" s="9">
        <v>305</v>
      </c>
      <c r="Q23" s="9">
        <v>60</v>
      </c>
      <c r="R23" s="9">
        <v>430</v>
      </c>
      <c r="S23" s="9">
        <v>48</v>
      </c>
      <c r="T23" s="28">
        <f>SUM(H23:S23)</f>
        <v>4421</v>
      </c>
      <c r="U23" s="28">
        <f>V23/(F23+G23)</f>
        <v>4731.5482926829272</v>
      </c>
      <c r="V23" s="28">
        <f>E23*T23</f>
        <v>1454951.1</v>
      </c>
      <c r="W23" s="9" t="s">
        <v>45</v>
      </c>
      <c r="X23" s="9" t="s">
        <v>29</v>
      </c>
      <c r="Y23" s="28">
        <v>0</v>
      </c>
      <c r="Z23" s="28">
        <v>0</v>
      </c>
      <c r="AA23" s="28">
        <v>0</v>
      </c>
      <c r="AB23" s="28">
        <f t="shared" si="1"/>
        <v>1454951.1</v>
      </c>
      <c r="AC23" s="4"/>
      <c r="AD23" s="51"/>
    </row>
    <row r="24" spans="1:41" ht="30">
      <c r="A24" s="16"/>
      <c r="B24" s="24">
        <v>379</v>
      </c>
      <c r="C24" s="30" t="s">
        <v>52</v>
      </c>
      <c r="D24" s="12">
        <v>1910</v>
      </c>
      <c r="E24" s="9">
        <v>454.9</v>
      </c>
      <c r="F24" s="9">
        <v>401.3</v>
      </c>
      <c r="G24" s="9">
        <v>0</v>
      </c>
      <c r="H24" s="9">
        <v>620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930</v>
      </c>
      <c r="O24" s="9">
        <v>78</v>
      </c>
      <c r="P24" s="9">
        <v>305</v>
      </c>
      <c r="Q24" s="9">
        <v>60</v>
      </c>
      <c r="R24" s="9">
        <v>430</v>
      </c>
      <c r="S24" s="9">
        <v>48</v>
      </c>
      <c r="T24" s="28">
        <f>SUM(H24:S24)</f>
        <v>2471</v>
      </c>
      <c r="U24" s="28">
        <f>V24/(F24+G24)</f>
        <v>2801.0413655619236</v>
      </c>
      <c r="V24" s="28">
        <f>E24*T24</f>
        <v>1124057.8999999999</v>
      </c>
      <c r="W24" s="9" t="s">
        <v>45</v>
      </c>
      <c r="X24" s="9" t="s">
        <v>29</v>
      </c>
      <c r="Y24" s="28">
        <v>0</v>
      </c>
      <c r="Z24" s="28">
        <v>0</v>
      </c>
      <c r="AA24" s="28">
        <v>0</v>
      </c>
      <c r="AB24" s="28">
        <f t="shared" si="1"/>
        <v>1124057.8999999999</v>
      </c>
      <c r="AC24" s="4"/>
      <c r="AD24" s="51"/>
    </row>
    <row r="25" spans="1:41" ht="30">
      <c r="A25" s="16"/>
      <c r="B25" s="24">
        <v>380</v>
      </c>
      <c r="C25" s="30" t="s">
        <v>53</v>
      </c>
      <c r="D25" s="12">
        <v>1910</v>
      </c>
      <c r="E25" s="9">
        <v>531.79999999999995</v>
      </c>
      <c r="F25" s="9">
        <v>451.7</v>
      </c>
      <c r="G25" s="9">
        <v>0</v>
      </c>
      <c r="H25" s="9">
        <v>620</v>
      </c>
      <c r="I25" s="9">
        <v>0</v>
      </c>
      <c r="J25" s="9">
        <v>0</v>
      </c>
      <c r="K25" s="9">
        <v>375</v>
      </c>
      <c r="L25" s="9">
        <v>0</v>
      </c>
      <c r="M25" s="9">
        <v>0</v>
      </c>
      <c r="N25" s="9">
        <v>930</v>
      </c>
      <c r="O25" s="9">
        <v>78</v>
      </c>
      <c r="P25" s="9">
        <v>305</v>
      </c>
      <c r="Q25" s="9">
        <v>60</v>
      </c>
      <c r="R25" s="9">
        <v>430</v>
      </c>
      <c r="S25" s="9">
        <v>48</v>
      </c>
      <c r="T25" s="28">
        <f>SUM(H25:S25)</f>
        <v>2846</v>
      </c>
      <c r="U25" s="28">
        <f>V25/(F25+G25)</f>
        <v>3350.6814257250385</v>
      </c>
      <c r="V25" s="28">
        <f>E25*T25</f>
        <v>1513502.7999999998</v>
      </c>
      <c r="W25" s="9" t="s">
        <v>45</v>
      </c>
      <c r="X25" s="9" t="s">
        <v>29</v>
      </c>
      <c r="Y25" s="28">
        <v>0</v>
      </c>
      <c r="Z25" s="28">
        <v>0</v>
      </c>
      <c r="AA25" s="28">
        <v>0</v>
      </c>
      <c r="AB25" s="28">
        <f t="shared" si="1"/>
        <v>1513502.7999999998</v>
      </c>
      <c r="AC25" s="4"/>
      <c r="AD25" s="51"/>
    </row>
    <row r="26" spans="1:41" ht="30">
      <c r="A26" s="16"/>
      <c r="B26" s="24">
        <v>381</v>
      </c>
      <c r="C26" s="30" t="s">
        <v>54</v>
      </c>
      <c r="D26" s="12">
        <v>1958</v>
      </c>
      <c r="E26" s="9">
        <v>811.6</v>
      </c>
      <c r="F26" s="9">
        <v>733.8</v>
      </c>
      <c r="G26" s="9">
        <v>0</v>
      </c>
      <c r="H26" s="9">
        <v>620</v>
      </c>
      <c r="I26" s="9">
        <v>1095</v>
      </c>
      <c r="J26" s="9">
        <v>0</v>
      </c>
      <c r="K26" s="9">
        <v>375</v>
      </c>
      <c r="L26" s="9">
        <v>0</v>
      </c>
      <c r="M26" s="9">
        <v>0</v>
      </c>
      <c r="N26" s="9">
        <v>930</v>
      </c>
      <c r="O26" s="9">
        <v>78</v>
      </c>
      <c r="P26" s="9">
        <v>305</v>
      </c>
      <c r="Q26" s="9">
        <v>60</v>
      </c>
      <c r="R26" s="9">
        <v>430</v>
      </c>
      <c r="S26" s="9">
        <v>48</v>
      </c>
      <c r="T26" s="28">
        <f>SUM(H26:S26)</f>
        <v>3941</v>
      </c>
      <c r="U26" s="28">
        <f>V26/(F26+G26)</f>
        <v>4358.8383755791774</v>
      </c>
      <c r="V26" s="28">
        <f>E26*T26</f>
        <v>3198515.6</v>
      </c>
      <c r="W26" s="9" t="s">
        <v>45</v>
      </c>
      <c r="X26" s="9" t="s">
        <v>29</v>
      </c>
      <c r="Y26" s="28">
        <v>0</v>
      </c>
      <c r="Z26" s="28">
        <v>0</v>
      </c>
      <c r="AA26" s="28">
        <v>0</v>
      </c>
      <c r="AB26" s="28">
        <f t="shared" si="1"/>
        <v>3198515.6</v>
      </c>
      <c r="AC26" s="4"/>
      <c r="AD26" s="51"/>
    </row>
    <row r="27" spans="1:41" s="38" customFormat="1" ht="15">
      <c r="A27" s="42"/>
      <c r="B27" s="45"/>
      <c r="C27" s="46" t="s">
        <v>26</v>
      </c>
      <c r="D27" s="47"/>
      <c r="E27" s="35">
        <f>SUM(E22:E26)</f>
        <v>2441.7000000000003</v>
      </c>
      <c r="F27" s="35">
        <f>SUM(F22:F26)</f>
        <v>2136.3000000000002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40"/>
      <c r="U27" s="41"/>
      <c r="V27" s="40">
        <f>SUM(V22:V26)</f>
        <v>8244613.5999999996</v>
      </c>
      <c r="W27" s="36"/>
      <c r="X27" s="36"/>
      <c r="Y27" s="41"/>
      <c r="Z27" s="41"/>
      <c r="AA27" s="41"/>
      <c r="AB27" s="40">
        <f>SUM(AB22:AB26)</f>
        <v>8244613.5999999996</v>
      </c>
      <c r="AC27" s="37"/>
      <c r="AD27" s="51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</row>
    <row r="28" spans="1:41" ht="14.25" customHeight="1">
      <c r="A28" s="16"/>
      <c r="B28" s="24"/>
      <c r="C28" s="31" t="s">
        <v>23</v>
      </c>
      <c r="D28" s="11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8"/>
      <c r="U28" s="28"/>
      <c r="V28" s="28"/>
      <c r="W28" s="9"/>
      <c r="X28" s="9"/>
      <c r="Y28" s="28"/>
      <c r="Z28" s="28"/>
      <c r="AA28" s="28"/>
      <c r="AB28" s="28"/>
      <c r="AC28" s="4"/>
      <c r="AD28" s="51"/>
    </row>
    <row r="29" spans="1:41" ht="15">
      <c r="A29" s="16"/>
      <c r="B29" s="24"/>
      <c r="C29" s="31" t="s">
        <v>24</v>
      </c>
      <c r="D29" s="11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29"/>
      <c r="U29" s="28"/>
      <c r="V29" s="28"/>
      <c r="W29" s="9"/>
      <c r="X29" s="9"/>
      <c r="Y29" s="28"/>
      <c r="Z29" s="28"/>
      <c r="AA29" s="28"/>
      <c r="AB29" s="28"/>
      <c r="AC29" s="4"/>
      <c r="AD29" s="51"/>
    </row>
    <row r="30" spans="1:41" ht="30">
      <c r="A30" s="16"/>
      <c r="B30" s="24">
        <v>230</v>
      </c>
      <c r="C30" s="30" t="s">
        <v>55</v>
      </c>
      <c r="D30" s="11">
        <v>1910</v>
      </c>
      <c r="E30" s="9">
        <v>1784.2</v>
      </c>
      <c r="F30" s="9">
        <v>812.7</v>
      </c>
      <c r="G30" s="9">
        <v>0</v>
      </c>
      <c r="H30" s="9">
        <v>620</v>
      </c>
      <c r="I30" s="9">
        <v>1095</v>
      </c>
      <c r="J30" s="9">
        <v>0</v>
      </c>
      <c r="K30" s="9">
        <v>375</v>
      </c>
      <c r="L30" s="9">
        <v>0</v>
      </c>
      <c r="M30" s="9">
        <v>0</v>
      </c>
      <c r="N30" s="9">
        <v>930</v>
      </c>
      <c r="O30" s="9">
        <v>78</v>
      </c>
      <c r="P30" s="9">
        <v>305</v>
      </c>
      <c r="Q30" s="9">
        <v>60</v>
      </c>
      <c r="R30" s="9">
        <v>430</v>
      </c>
      <c r="S30" s="9">
        <v>48</v>
      </c>
      <c r="T30" s="28">
        <f>SUM(H30:S30)</f>
        <v>3941</v>
      </c>
      <c r="U30" s="28">
        <f>V30/(F30+G30)</f>
        <v>8652.0637381567612</v>
      </c>
      <c r="V30" s="28">
        <f>E30*T30</f>
        <v>7031532.2000000002</v>
      </c>
      <c r="W30" s="9" t="s">
        <v>46</v>
      </c>
      <c r="X30" s="9" t="s">
        <v>29</v>
      </c>
      <c r="Y30" s="28">
        <v>0</v>
      </c>
      <c r="Z30" s="28">
        <v>0</v>
      </c>
      <c r="AA30" s="28">
        <v>0</v>
      </c>
      <c r="AB30" s="28">
        <f>SUM(V30)-(Y30+Z30+AA30)</f>
        <v>7031532.2000000002</v>
      </c>
      <c r="AC30" s="4"/>
      <c r="AD30" s="51"/>
    </row>
    <row r="31" spans="1:41" ht="24.75" customHeight="1">
      <c r="A31" s="16"/>
      <c r="B31" s="24">
        <v>231</v>
      </c>
      <c r="C31" s="30" t="s">
        <v>56</v>
      </c>
      <c r="D31" s="11">
        <v>1910</v>
      </c>
      <c r="E31" s="9">
        <v>340.4</v>
      </c>
      <c r="F31" s="9">
        <v>312.60000000000002</v>
      </c>
      <c r="G31" s="9">
        <v>0</v>
      </c>
      <c r="H31" s="9">
        <v>620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930</v>
      </c>
      <c r="O31" s="9">
        <v>78</v>
      </c>
      <c r="P31" s="9">
        <v>305</v>
      </c>
      <c r="Q31" s="9">
        <v>60</v>
      </c>
      <c r="R31" s="9">
        <v>430</v>
      </c>
      <c r="S31" s="9">
        <v>48</v>
      </c>
      <c r="T31" s="28">
        <f>SUM(H31:S31)</f>
        <v>2471</v>
      </c>
      <c r="U31" s="28">
        <f>V31/(F31+G31)</f>
        <v>2690.7498400511831</v>
      </c>
      <c r="V31" s="28">
        <f>E31*T31</f>
        <v>841128.39999999991</v>
      </c>
      <c r="W31" s="9" t="s">
        <v>46</v>
      </c>
      <c r="X31" s="9" t="s">
        <v>29</v>
      </c>
      <c r="Y31" s="28">
        <v>0</v>
      </c>
      <c r="Z31" s="28">
        <v>0</v>
      </c>
      <c r="AA31" s="28">
        <v>0</v>
      </c>
      <c r="AB31" s="28">
        <f>SUM(V31)-(Y31+Z31+AA31)</f>
        <v>841128.39999999991</v>
      </c>
      <c r="AC31" s="4"/>
      <c r="AD31" s="51"/>
    </row>
    <row r="32" spans="1:41" ht="28.5" customHeight="1">
      <c r="A32" s="16"/>
      <c r="B32" s="24">
        <v>232</v>
      </c>
      <c r="C32" s="30" t="s">
        <v>57</v>
      </c>
      <c r="D32" s="11">
        <v>1957</v>
      </c>
      <c r="E32" s="9">
        <v>1003.8</v>
      </c>
      <c r="F32" s="9">
        <v>709.3</v>
      </c>
      <c r="G32" s="9">
        <v>0</v>
      </c>
      <c r="H32" s="9">
        <v>620</v>
      </c>
      <c r="I32" s="9">
        <v>0</v>
      </c>
      <c r="J32" s="9">
        <v>188</v>
      </c>
      <c r="K32" s="9">
        <v>375</v>
      </c>
      <c r="L32" s="9">
        <v>0</v>
      </c>
      <c r="M32" s="9">
        <v>0</v>
      </c>
      <c r="N32" s="9">
        <v>930</v>
      </c>
      <c r="O32" s="9">
        <v>78</v>
      </c>
      <c r="P32" s="9">
        <v>305</v>
      </c>
      <c r="Q32" s="9">
        <v>60</v>
      </c>
      <c r="R32" s="9">
        <v>430</v>
      </c>
      <c r="S32" s="9">
        <v>48</v>
      </c>
      <c r="T32" s="28">
        <f>SUM(H32:S32)</f>
        <v>3034</v>
      </c>
      <c r="U32" s="28">
        <f>V32/(F32+G32)</f>
        <v>4293.7109826589594</v>
      </c>
      <c r="V32" s="28">
        <f>E32*T32</f>
        <v>3045529.1999999997</v>
      </c>
      <c r="W32" s="9" t="s">
        <v>46</v>
      </c>
      <c r="X32" s="9" t="s">
        <v>29</v>
      </c>
      <c r="Y32" s="28">
        <v>0</v>
      </c>
      <c r="Z32" s="28">
        <v>0</v>
      </c>
      <c r="AA32" s="28">
        <v>0</v>
      </c>
      <c r="AB32" s="28">
        <f>SUM(V32)-(Y32+Z32+AA32)</f>
        <v>3045529.1999999997</v>
      </c>
      <c r="AC32" s="4"/>
      <c r="AD32" s="51"/>
    </row>
    <row r="33" spans="1:41" s="38" customFormat="1" ht="15">
      <c r="A33" s="42"/>
      <c r="B33" s="45"/>
      <c r="C33" s="46" t="s">
        <v>25</v>
      </c>
      <c r="D33" s="48"/>
      <c r="E33" s="35">
        <f>SUM(E30:E32)</f>
        <v>3128.3999999999996</v>
      </c>
      <c r="F33" s="35">
        <f>SUM(F30:F32)</f>
        <v>1834.6000000000001</v>
      </c>
      <c r="G33" s="36">
        <f>SUM(G30:G32)</f>
        <v>0</v>
      </c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40"/>
      <c r="U33" s="41"/>
      <c r="V33" s="40">
        <f>SUM(V30:V32)</f>
        <v>10918189.799999999</v>
      </c>
      <c r="W33" s="36"/>
      <c r="X33" s="36"/>
      <c r="Y33" s="41"/>
      <c r="Z33" s="41"/>
      <c r="AA33" s="41"/>
      <c r="AB33" s="41">
        <f>SUM(AB30:AB32)</f>
        <v>10918189.799999999</v>
      </c>
      <c r="AC33" s="37"/>
      <c r="AD33" s="51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</row>
    <row r="34" spans="1:41" ht="15">
      <c r="A34" s="16"/>
      <c r="C34" s="8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6"/>
      <c r="Z34" s="6"/>
      <c r="AA34" s="6"/>
      <c r="AB34" s="6"/>
      <c r="AC34" s="4"/>
      <c r="AD34" s="51"/>
    </row>
    <row r="35" spans="1:41" ht="15">
      <c r="A35" s="16"/>
      <c r="C35" s="8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6"/>
      <c r="Z35" s="6"/>
      <c r="AA35" s="6"/>
      <c r="AB35" s="6"/>
      <c r="AC35" s="4"/>
      <c r="AD35" s="51"/>
    </row>
    <row r="36" spans="1:41" ht="15">
      <c r="A36" s="16"/>
      <c r="C36" s="8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4"/>
      <c r="W36" s="3"/>
      <c r="X36" s="3"/>
      <c r="Y36" s="6"/>
      <c r="Z36" s="6"/>
      <c r="AA36" s="6"/>
      <c r="AB36" s="6"/>
      <c r="AC36" s="4"/>
      <c r="AD36" s="51"/>
    </row>
    <row r="37" spans="1:41" ht="20.25">
      <c r="A37" s="16"/>
      <c r="C37" s="8"/>
      <c r="D37" s="3"/>
      <c r="E37" s="3"/>
      <c r="F37" s="3"/>
      <c r="G37" s="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"/>
      <c r="V37" s="3"/>
      <c r="W37" s="3"/>
      <c r="X37" s="3"/>
      <c r="Y37" s="6"/>
      <c r="Z37" s="6"/>
      <c r="AA37" s="6"/>
      <c r="AB37" s="6"/>
      <c r="AC37" s="4"/>
      <c r="AD37" s="51"/>
    </row>
    <row r="38" spans="1:41" ht="20.25">
      <c r="A38" s="16"/>
      <c r="C38" s="8"/>
      <c r="D38" s="3"/>
      <c r="E38" s="3"/>
      <c r="F38" s="3"/>
      <c r="G38" s="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"/>
      <c r="V38" s="3"/>
      <c r="W38" s="3"/>
      <c r="X38" s="3"/>
      <c r="Y38" s="6"/>
      <c r="Z38" s="6"/>
      <c r="AA38" s="6"/>
      <c r="AB38" s="6"/>
      <c r="AC38" s="4"/>
      <c r="AD38" s="51"/>
    </row>
    <row r="39" spans="1:41" ht="20.25">
      <c r="A39" s="16"/>
      <c r="C39" s="8"/>
      <c r="D39" s="3"/>
      <c r="E39" s="3"/>
      <c r="F39" s="3"/>
      <c r="G39" s="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"/>
      <c r="V39" s="3"/>
      <c r="W39" s="3"/>
      <c r="X39" s="3"/>
      <c r="Y39" s="6"/>
      <c r="Z39" s="6"/>
      <c r="AA39" s="6"/>
      <c r="AB39" s="6"/>
      <c r="AC39" s="4"/>
      <c r="AD39" s="51"/>
    </row>
    <row r="40" spans="1:41" ht="20.25">
      <c r="A40" s="16"/>
      <c r="C40" s="8"/>
      <c r="D40" s="3"/>
      <c r="E40" s="3"/>
      <c r="F40" s="3"/>
      <c r="G40" s="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"/>
      <c r="V40" s="3"/>
      <c r="W40" s="3"/>
      <c r="X40" s="3"/>
      <c r="Y40" s="6"/>
      <c r="Z40" s="6"/>
      <c r="AA40" s="6"/>
      <c r="AB40" s="6"/>
      <c r="AC40" s="4"/>
      <c r="AD40" s="51"/>
    </row>
    <row r="41" spans="1:41" ht="20.25">
      <c r="A41" s="16"/>
      <c r="C41" s="8"/>
      <c r="D41" s="3"/>
      <c r="E41" s="3"/>
      <c r="F41" s="3"/>
      <c r="G41" s="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"/>
      <c r="V41" s="3"/>
      <c r="W41" s="3"/>
      <c r="X41" s="3"/>
      <c r="Y41" s="6"/>
      <c r="Z41" s="6"/>
      <c r="AA41" s="6"/>
      <c r="AB41" s="6"/>
      <c r="AC41" s="4"/>
      <c r="AD41" s="51"/>
    </row>
    <row r="42" spans="1:41" ht="20.25">
      <c r="A42" s="16"/>
      <c r="C42" s="8"/>
      <c r="D42" s="3"/>
      <c r="E42" s="3"/>
      <c r="F42" s="3"/>
      <c r="G42" s="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"/>
      <c r="V42" s="3"/>
      <c r="W42" s="3"/>
      <c r="X42" s="3"/>
      <c r="Y42" s="6"/>
      <c r="Z42" s="6"/>
      <c r="AA42" s="6"/>
      <c r="AB42" s="6"/>
      <c r="AC42" s="4"/>
      <c r="AD42" s="51"/>
    </row>
    <row r="43" spans="1:41" ht="20.25">
      <c r="A43" s="16"/>
      <c r="C43" s="8"/>
      <c r="D43" s="3"/>
      <c r="E43" s="3"/>
      <c r="F43" s="3"/>
      <c r="G43" s="3"/>
      <c r="H43" s="33"/>
      <c r="I43" s="33"/>
      <c r="J43" s="33"/>
      <c r="K43" s="33"/>
      <c r="L43" s="33"/>
      <c r="M43" s="33"/>
      <c r="N43" s="33" t="e">
        <f>#REF!+#REF!+#REF!+#REF!+#REF!+#REF!+#REF!+#REF!+#REF!+#REF!+#REF!+#REF!</f>
        <v>#REF!</v>
      </c>
      <c r="O43" s="33"/>
      <c r="P43" s="33"/>
      <c r="Q43" s="33"/>
      <c r="R43" s="33"/>
      <c r="S43" s="33"/>
      <c r="T43" s="33"/>
      <c r="U43" s="3"/>
      <c r="V43" s="3"/>
      <c r="W43" s="3"/>
      <c r="X43" s="3"/>
      <c r="Y43" s="6"/>
      <c r="Z43" s="6"/>
      <c r="AA43" s="6"/>
      <c r="AB43" s="6"/>
      <c r="AC43" s="4"/>
      <c r="AD43" s="51"/>
    </row>
    <row r="44" spans="1:41" ht="20.25">
      <c r="A44" s="16"/>
      <c r="C44" s="8"/>
      <c r="D44" s="3"/>
      <c r="E44" s="3"/>
      <c r="F44" s="3"/>
      <c r="G44" s="3"/>
      <c r="H44" s="33">
        <f>H37+I37+J37+K37+L37+M37+N37+O37+P37+Q37+R37</f>
        <v>0</v>
      </c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"/>
      <c r="V44" s="3"/>
      <c r="W44" s="3"/>
      <c r="X44" s="3"/>
      <c r="Y44" s="6"/>
      <c r="Z44" s="6"/>
      <c r="AA44" s="6"/>
      <c r="AB44" s="6"/>
      <c r="AC44" s="4"/>
      <c r="AD44" s="51"/>
    </row>
    <row r="45" spans="1:41" ht="20.25">
      <c r="A45" s="16"/>
      <c r="C45" s="8"/>
      <c r="D45" s="3"/>
      <c r="E45" s="3"/>
      <c r="F45" s="3"/>
      <c r="G45" s="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"/>
      <c r="V45" s="3"/>
      <c r="W45" s="3"/>
      <c r="X45" s="3"/>
      <c r="Y45" s="6"/>
      <c r="Z45" s="6"/>
      <c r="AA45" s="6"/>
      <c r="AB45" s="6"/>
      <c r="AC45" s="4"/>
      <c r="AD45" s="51"/>
    </row>
    <row r="46" spans="1:41" ht="20.25">
      <c r="A46" s="16"/>
      <c r="C46" s="8"/>
      <c r="D46" s="3"/>
      <c r="E46" s="3"/>
      <c r="F46" s="3"/>
      <c r="G46" s="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"/>
      <c r="V46" s="3"/>
      <c r="W46" s="3"/>
      <c r="X46" s="3"/>
      <c r="Y46" s="6"/>
      <c r="Z46" s="6"/>
      <c r="AA46" s="6"/>
      <c r="AB46" s="6"/>
      <c r="AC46" s="4"/>
      <c r="AD46" s="51"/>
    </row>
    <row r="47" spans="1:41" ht="20.25">
      <c r="A47" s="16"/>
      <c r="C47" s="8"/>
      <c r="D47" s="3"/>
      <c r="E47" s="3"/>
      <c r="F47" s="3"/>
      <c r="G47" s="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"/>
      <c r="V47" s="3"/>
      <c r="W47" s="3"/>
      <c r="X47" s="3"/>
      <c r="Y47" s="6"/>
      <c r="Z47" s="6"/>
      <c r="AA47" s="6"/>
      <c r="AB47" s="6"/>
      <c r="AC47" s="4"/>
      <c r="AD47" s="51"/>
    </row>
    <row r="48" spans="1:41" ht="20.25">
      <c r="A48" s="16"/>
      <c r="C48" s="8"/>
      <c r="D48" s="3"/>
      <c r="E48" s="3"/>
      <c r="F48" s="3"/>
      <c r="G48" s="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"/>
      <c r="V48" s="3"/>
      <c r="W48" s="3"/>
      <c r="X48" s="3"/>
      <c r="Y48" s="6"/>
      <c r="Z48" s="6"/>
      <c r="AA48" s="6"/>
      <c r="AB48" s="6"/>
      <c r="AC48" s="4"/>
      <c r="AD48" s="51"/>
    </row>
    <row r="49" spans="1:30" ht="20.25">
      <c r="A49" s="16"/>
      <c r="C49" s="8"/>
      <c r="D49" s="3"/>
      <c r="E49" s="3"/>
      <c r="F49" s="3"/>
      <c r="G49" s="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"/>
      <c r="V49" s="3"/>
      <c r="W49" s="3"/>
      <c r="X49" s="3"/>
      <c r="Y49" s="6"/>
      <c r="Z49" s="6"/>
      <c r="AA49" s="6"/>
      <c r="AB49" s="6"/>
      <c r="AC49" s="4"/>
      <c r="AD49" s="51"/>
    </row>
    <row r="50" spans="1:30" ht="20.25">
      <c r="A50" s="16"/>
      <c r="C50" s="8"/>
      <c r="D50" s="3"/>
      <c r="E50" s="3"/>
      <c r="F50" s="3"/>
      <c r="G50" s="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"/>
      <c r="V50" s="3"/>
      <c r="W50" s="3"/>
      <c r="X50" s="3"/>
      <c r="Y50" s="6"/>
      <c r="Z50" s="6"/>
      <c r="AA50" s="6"/>
      <c r="AB50" s="6"/>
      <c r="AC50" s="4"/>
      <c r="AD50" s="51"/>
    </row>
    <row r="51" spans="1:30" ht="20.25">
      <c r="A51" s="16"/>
      <c r="C51" s="8"/>
      <c r="D51" s="3"/>
      <c r="E51" s="3"/>
      <c r="F51" s="3"/>
      <c r="G51" s="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"/>
      <c r="V51" s="3"/>
      <c r="W51" s="3"/>
      <c r="X51" s="3"/>
      <c r="Y51" s="6"/>
      <c r="Z51" s="6"/>
      <c r="AA51" s="6"/>
      <c r="AB51" s="6"/>
      <c r="AC51" s="4"/>
      <c r="AD51" s="51"/>
    </row>
    <row r="52" spans="1:30" ht="20.25">
      <c r="A52" s="16"/>
      <c r="C52" s="8"/>
      <c r="D52" s="3"/>
      <c r="E52" s="3"/>
      <c r="F52" s="3"/>
      <c r="G52" s="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"/>
      <c r="V52" s="3"/>
      <c r="W52" s="3"/>
      <c r="X52" s="3"/>
      <c r="Y52" s="6"/>
      <c r="Z52" s="6"/>
      <c r="AA52" s="6"/>
      <c r="AB52" s="6"/>
      <c r="AC52" s="4"/>
      <c r="AD52" s="51"/>
    </row>
    <row r="53" spans="1:30" ht="20.25">
      <c r="A53" s="16"/>
      <c r="C53" s="8"/>
      <c r="D53" s="3"/>
      <c r="E53" s="3"/>
      <c r="F53" s="3"/>
      <c r="G53" s="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"/>
      <c r="V53" s="3"/>
      <c r="W53" s="3"/>
      <c r="X53" s="3"/>
      <c r="Y53" s="6"/>
      <c r="Z53" s="6"/>
      <c r="AA53" s="6"/>
      <c r="AB53" s="6"/>
      <c r="AC53" s="4"/>
      <c r="AD53" s="51"/>
    </row>
    <row r="54" spans="1:30" ht="15">
      <c r="A54" s="16"/>
      <c r="C54" s="8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6"/>
      <c r="Z54" s="6"/>
      <c r="AA54" s="6"/>
      <c r="AB54" s="6"/>
      <c r="AC54" s="4"/>
      <c r="AD54" s="51"/>
    </row>
    <row r="55" spans="1:30" ht="15">
      <c r="A55" s="16"/>
      <c r="C55" s="8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6"/>
      <c r="Z55" s="6"/>
      <c r="AA55" s="6"/>
      <c r="AB55" s="6"/>
      <c r="AC55" s="4"/>
      <c r="AD55" s="51"/>
    </row>
    <row r="56" spans="1:30" ht="15">
      <c r="A56" s="16"/>
      <c r="C56" s="8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6"/>
      <c r="Z56" s="6"/>
      <c r="AA56" s="6"/>
      <c r="AB56" s="6"/>
      <c r="AC56" s="4"/>
      <c r="AD56" s="51"/>
    </row>
    <row r="57" spans="1:30" ht="15">
      <c r="A57" s="16"/>
      <c r="C57" s="8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6"/>
      <c r="Z57" s="6"/>
      <c r="AA57" s="6"/>
      <c r="AB57" s="6"/>
      <c r="AC57" s="4"/>
      <c r="AD57" s="51"/>
    </row>
    <row r="58" spans="1:30" ht="15">
      <c r="A58" s="16"/>
      <c r="C58" s="8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6"/>
      <c r="Z58" s="6"/>
      <c r="AA58" s="6"/>
      <c r="AB58" s="6"/>
      <c r="AC58" s="4"/>
      <c r="AD58" s="51"/>
    </row>
    <row r="59" spans="1:30" ht="15">
      <c r="A59" s="16"/>
      <c r="C59" s="8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6"/>
      <c r="Z59" s="6"/>
      <c r="AA59" s="6"/>
      <c r="AB59" s="6"/>
      <c r="AC59" s="4"/>
      <c r="AD59" s="51"/>
    </row>
    <row r="60" spans="1:30" ht="15">
      <c r="A60" s="16"/>
      <c r="C60" s="8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6"/>
      <c r="Z60" s="6"/>
      <c r="AA60" s="6"/>
      <c r="AB60" s="6"/>
      <c r="AC60" s="4"/>
      <c r="AD60" s="51"/>
    </row>
    <row r="61" spans="1:30" ht="15">
      <c r="A61" s="16"/>
      <c r="C61" s="8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6"/>
      <c r="Z61" s="6"/>
      <c r="AA61" s="6"/>
      <c r="AB61" s="6"/>
      <c r="AC61" s="4"/>
      <c r="AD61" s="51"/>
    </row>
    <row r="62" spans="1:30" ht="15">
      <c r="A62" s="16"/>
      <c r="C62" s="8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6"/>
      <c r="Z62" s="6"/>
      <c r="AA62" s="6"/>
      <c r="AB62" s="6"/>
      <c r="AC62" s="4"/>
      <c r="AD62" s="51"/>
    </row>
    <row r="63" spans="1:30" ht="15">
      <c r="A63" s="16"/>
      <c r="C63" s="8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6"/>
      <c r="Z63" s="6"/>
      <c r="AA63" s="6"/>
      <c r="AB63" s="6"/>
      <c r="AC63" s="4"/>
      <c r="AD63" s="51"/>
    </row>
    <row r="64" spans="1:30" ht="15">
      <c r="A64" s="16"/>
      <c r="C64" s="8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6"/>
      <c r="Z64" s="6"/>
      <c r="AA64" s="6"/>
      <c r="AB64" s="6"/>
      <c r="AC64" s="4"/>
      <c r="AD64" s="51"/>
    </row>
    <row r="65" spans="1:30" ht="15">
      <c r="A65" s="16"/>
      <c r="C65" s="8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6"/>
      <c r="Z65" s="6"/>
      <c r="AA65" s="6"/>
      <c r="AB65" s="6"/>
      <c r="AC65" s="4"/>
      <c r="AD65" s="51"/>
    </row>
    <row r="66" spans="1:30" ht="15">
      <c r="A66" s="16"/>
      <c r="C66" s="8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6"/>
      <c r="Z66" s="6"/>
      <c r="AA66" s="6"/>
      <c r="AB66" s="6"/>
      <c r="AC66" s="4"/>
      <c r="AD66" s="51"/>
    </row>
    <row r="67" spans="1:30" ht="15">
      <c r="A67" s="16"/>
      <c r="C67" s="8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6"/>
      <c r="Z67" s="6"/>
      <c r="AA67" s="6"/>
      <c r="AB67" s="6"/>
      <c r="AC67" s="4"/>
      <c r="AD67" s="51"/>
    </row>
    <row r="68" spans="1:30" ht="15">
      <c r="A68" s="16"/>
      <c r="C68" s="8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6"/>
      <c r="Z68" s="6"/>
      <c r="AA68" s="6"/>
      <c r="AB68" s="6"/>
      <c r="AC68" s="4"/>
      <c r="AD68" s="51"/>
    </row>
    <row r="69" spans="1:30" ht="15">
      <c r="A69" s="16"/>
      <c r="C69" s="8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6"/>
      <c r="Z69" s="6"/>
      <c r="AA69" s="6"/>
      <c r="AB69" s="6"/>
      <c r="AC69" s="4"/>
      <c r="AD69" s="51"/>
    </row>
    <row r="70" spans="1:30" ht="15">
      <c r="A70" s="16"/>
      <c r="C70" s="8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6"/>
      <c r="Z70" s="6"/>
      <c r="AA70" s="6"/>
      <c r="AB70" s="6"/>
      <c r="AC70" s="4"/>
      <c r="AD70" s="51"/>
    </row>
    <row r="71" spans="1:30" ht="15">
      <c r="A71" s="16"/>
      <c r="C71" s="8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6"/>
      <c r="Z71" s="6"/>
      <c r="AA71" s="6"/>
      <c r="AB71" s="6"/>
      <c r="AC71" s="4"/>
      <c r="AD71" s="51"/>
    </row>
    <row r="72" spans="1:30" ht="15">
      <c r="A72" s="16"/>
      <c r="C72" s="8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6"/>
      <c r="Z72" s="6"/>
      <c r="AA72" s="6"/>
      <c r="AB72" s="6"/>
      <c r="AC72" s="4"/>
      <c r="AD72" s="51"/>
    </row>
    <row r="73" spans="1:30" ht="15">
      <c r="A73" s="16"/>
      <c r="C73" s="8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6"/>
      <c r="Z73" s="6"/>
      <c r="AA73" s="6"/>
      <c r="AB73" s="6"/>
      <c r="AC73" s="4"/>
      <c r="AD73" s="51"/>
    </row>
    <row r="74" spans="1:30" ht="15">
      <c r="A74" s="16"/>
      <c r="C74" s="8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6"/>
      <c r="Z74" s="6"/>
      <c r="AA74" s="6"/>
      <c r="AB74" s="6"/>
      <c r="AC74" s="4"/>
      <c r="AD74" s="51"/>
    </row>
    <row r="75" spans="1:30" ht="15">
      <c r="A75" s="16"/>
      <c r="C75" s="8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6"/>
      <c r="Z75" s="6"/>
      <c r="AA75" s="6"/>
      <c r="AB75" s="6"/>
      <c r="AC75" s="4"/>
      <c r="AD75" s="51"/>
    </row>
    <row r="76" spans="1:30" ht="15">
      <c r="A76" s="16"/>
      <c r="C76" s="8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6"/>
      <c r="Z76" s="6"/>
      <c r="AA76" s="6"/>
      <c r="AB76" s="6"/>
      <c r="AC76" s="4"/>
      <c r="AD76" s="51"/>
    </row>
    <row r="77" spans="1:30" ht="15">
      <c r="A77" s="16"/>
      <c r="C77" s="8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6"/>
      <c r="Z77" s="6"/>
      <c r="AA77" s="6"/>
      <c r="AB77" s="6"/>
      <c r="AC77" s="4"/>
      <c r="AD77" s="51"/>
    </row>
    <row r="78" spans="1:30" ht="15">
      <c r="A78" s="16"/>
      <c r="C78" s="8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6"/>
      <c r="Z78" s="6"/>
      <c r="AA78" s="6"/>
      <c r="AB78" s="6"/>
      <c r="AC78" s="4"/>
      <c r="AD78" s="51"/>
    </row>
    <row r="79" spans="1:30" ht="15">
      <c r="A79" s="16"/>
      <c r="C79" s="8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6"/>
      <c r="Z79" s="6"/>
      <c r="AA79" s="6"/>
      <c r="AB79" s="6"/>
      <c r="AC79" s="4"/>
      <c r="AD79" s="51"/>
    </row>
    <row r="80" spans="1:30" ht="15">
      <c r="A80" s="16"/>
      <c r="C80" s="8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6"/>
      <c r="Z80" s="6"/>
      <c r="AA80" s="6"/>
      <c r="AB80" s="6"/>
      <c r="AC80" s="4"/>
      <c r="AD80" s="51"/>
    </row>
    <row r="81" spans="1:30" ht="15">
      <c r="A81" s="16"/>
      <c r="C81" s="8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6"/>
      <c r="Z81" s="6"/>
      <c r="AA81" s="6"/>
      <c r="AB81" s="6"/>
      <c r="AC81" s="4"/>
      <c r="AD81" s="51"/>
    </row>
    <row r="82" spans="1:30" ht="15">
      <c r="A82" s="16"/>
      <c r="C82" s="8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6"/>
      <c r="Z82" s="6"/>
      <c r="AA82" s="6"/>
      <c r="AB82" s="6"/>
      <c r="AC82" s="4"/>
      <c r="AD82" s="51"/>
    </row>
    <row r="83" spans="1:30" ht="15">
      <c r="A83" s="16"/>
      <c r="C83" s="8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6"/>
      <c r="Z83" s="6"/>
      <c r="AA83" s="6"/>
      <c r="AB83" s="6"/>
      <c r="AC83" s="4"/>
      <c r="AD83" s="51"/>
    </row>
    <row r="84" spans="1:30" ht="15">
      <c r="A84" s="16"/>
      <c r="C84" s="8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6"/>
      <c r="Z84" s="6"/>
      <c r="AA84" s="6"/>
      <c r="AB84" s="6"/>
      <c r="AC84" s="4"/>
      <c r="AD84" s="51"/>
    </row>
    <row r="85" spans="1:30" ht="15">
      <c r="A85" s="16"/>
      <c r="C85" s="8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6"/>
      <c r="Z85" s="6"/>
      <c r="AA85" s="6"/>
      <c r="AB85" s="6"/>
      <c r="AC85" s="4"/>
      <c r="AD85" s="51"/>
    </row>
    <row r="86" spans="1:30" ht="15">
      <c r="A86" s="16"/>
      <c r="C86" s="8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6"/>
      <c r="Z86" s="6"/>
      <c r="AA86" s="6"/>
      <c r="AB86" s="6"/>
      <c r="AC86" s="4"/>
      <c r="AD86" s="51"/>
    </row>
    <row r="87" spans="1:30" ht="15">
      <c r="A87" s="16"/>
      <c r="C87" s="8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6"/>
      <c r="Z87" s="6"/>
      <c r="AA87" s="6"/>
      <c r="AB87" s="6"/>
      <c r="AC87" s="4"/>
      <c r="AD87" s="51"/>
    </row>
    <row r="88" spans="1:30" ht="15">
      <c r="A88" s="16"/>
      <c r="C88" s="8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6"/>
      <c r="Z88" s="6"/>
      <c r="AA88" s="6"/>
      <c r="AB88" s="6"/>
      <c r="AC88" s="4"/>
      <c r="AD88" s="51"/>
    </row>
    <row r="89" spans="1:30" ht="15">
      <c r="A89" s="16"/>
      <c r="C89" s="8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6"/>
      <c r="Z89" s="6"/>
      <c r="AA89" s="6"/>
      <c r="AB89" s="6"/>
      <c r="AC89" s="4"/>
      <c r="AD89" s="51"/>
    </row>
    <row r="90" spans="1:30" ht="15">
      <c r="A90" s="16"/>
      <c r="C90" s="8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6"/>
      <c r="Z90" s="6"/>
      <c r="AA90" s="6"/>
      <c r="AB90" s="6"/>
      <c r="AC90" s="4"/>
      <c r="AD90" s="51"/>
    </row>
    <row r="91" spans="1:30" ht="15">
      <c r="A91" s="16"/>
      <c r="C91" s="8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6"/>
      <c r="Z91" s="6"/>
      <c r="AA91" s="6"/>
      <c r="AB91" s="6"/>
      <c r="AC91" s="4"/>
      <c r="AD91" s="51"/>
    </row>
    <row r="92" spans="1:30" ht="15">
      <c r="A92" s="16"/>
      <c r="C92" s="8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6"/>
      <c r="Z92" s="6"/>
      <c r="AA92" s="6"/>
      <c r="AB92" s="6"/>
      <c r="AC92" s="4"/>
      <c r="AD92" s="51"/>
    </row>
    <row r="93" spans="1:30" ht="15">
      <c r="A93" s="16"/>
      <c r="C93" s="8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6"/>
      <c r="Z93" s="6"/>
      <c r="AA93" s="6"/>
      <c r="AB93" s="6"/>
      <c r="AC93" s="4"/>
      <c r="AD93" s="51"/>
    </row>
    <row r="94" spans="1:30" ht="15">
      <c r="A94" s="16"/>
      <c r="C94" s="8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6"/>
      <c r="Z94" s="6"/>
      <c r="AA94" s="6"/>
      <c r="AB94" s="6"/>
      <c r="AC94" s="4"/>
      <c r="AD94" s="51"/>
    </row>
    <row r="95" spans="1:30" ht="15">
      <c r="A95" s="16"/>
      <c r="C95" s="8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6"/>
      <c r="Z95" s="6"/>
      <c r="AA95" s="6"/>
      <c r="AB95" s="6"/>
      <c r="AC95" s="4"/>
      <c r="AD95" s="51"/>
    </row>
    <row r="96" spans="1:30" ht="15">
      <c r="A96" s="16"/>
      <c r="C96" s="8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6"/>
      <c r="Z96" s="6"/>
      <c r="AA96" s="6"/>
      <c r="AB96" s="6"/>
      <c r="AC96" s="4"/>
      <c r="AD96" s="51"/>
    </row>
    <row r="97" spans="1:30" ht="15">
      <c r="A97" s="16"/>
      <c r="C97" s="8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6"/>
      <c r="Z97" s="6"/>
      <c r="AA97" s="6"/>
      <c r="AB97" s="6"/>
      <c r="AC97" s="4"/>
      <c r="AD97" s="51"/>
    </row>
    <row r="98" spans="1:30" ht="15">
      <c r="A98" s="16"/>
      <c r="C98" s="8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6"/>
      <c r="Z98" s="6"/>
      <c r="AA98" s="6"/>
      <c r="AB98" s="6"/>
      <c r="AC98" s="4"/>
      <c r="AD98" s="51"/>
    </row>
    <row r="99" spans="1:30" ht="15">
      <c r="A99" s="16"/>
      <c r="C99" s="8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6"/>
      <c r="Z99" s="6"/>
      <c r="AA99" s="6"/>
      <c r="AB99" s="6"/>
      <c r="AC99" s="4"/>
      <c r="AD99" s="51"/>
    </row>
    <row r="100" spans="1:30" ht="15">
      <c r="A100" s="16"/>
      <c r="C100" s="8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6"/>
      <c r="Z100" s="6"/>
      <c r="AA100" s="6"/>
      <c r="AB100" s="6"/>
      <c r="AC100" s="4"/>
      <c r="AD100" s="51"/>
    </row>
    <row r="101" spans="1:30" ht="15">
      <c r="A101" s="16"/>
      <c r="C101" s="8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6"/>
      <c r="Z101" s="6"/>
      <c r="AA101" s="6"/>
      <c r="AB101" s="6"/>
      <c r="AC101" s="4"/>
      <c r="AD101" s="51"/>
    </row>
    <row r="102" spans="1:30" ht="15">
      <c r="A102" s="16"/>
      <c r="C102" s="8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6"/>
      <c r="Z102" s="6"/>
      <c r="AA102" s="6"/>
      <c r="AB102" s="6"/>
      <c r="AC102" s="4"/>
      <c r="AD102" s="51"/>
    </row>
    <row r="103" spans="1:30" ht="15">
      <c r="A103" s="16"/>
      <c r="C103" s="8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6"/>
      <c r="Z103" s="6"/>
      <c r="AA103" s="6"/>
      <c r="AB103" s="6"/>
      <c r="AC103" s="4"/>
      <c r="AD103" s="51"/>
    </row>
    <row r="104" spans="1:30" ht="15">
      <c r="A104" s="16"/>
      <c r="C104" s="8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6"/>
      <c r="Z104" s="6"/>
      <c r="AA104" s="6"/>
      <c r="AB104" s="6"/>
      <c r="AC104" s="4"/>
      <c r="AD104" s="51"/>
    </row>
    <row r="105" spans="1:30" ht="15">
      <c r="A105" s="16"/>
      <c r="C105" s="8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6"/>
      <c r="Z105" s="6"/>
      <c r="AA105" s="6"/>
      <c r="AB105" s="6"/>
      <c r="AC105" s="4"/>
      <c r="AD105" s="51"/>
    </row>
    <row r="106" spans="1:30" ht="15">
      <c r="A106" s="16"/>
      <c r="C106" s="8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6"/>
      <c r="Z106" s="6"/>
      <c r="AA106" s="6"/>
      <c r="AB106" s="6"/>
      <c r="AC106" s="4"/>
      <c r="AD106" s="51"/>
    </row>
    <row r="107" spans="1:30" ht="15">
      <c r="A107" s="16"/>
      <c r="C107" s="8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6"/>
      <c r="Z107" s="6"/>
      <c r="AA107" s="6"/>
      <c r="AB107" s="6"/>
      <c r="AC107" s="4"/>
      <c r="AD107" s="51"/>
    </row>
    <row r="108" spans="1:30" ht="15">
      <c r="A108" s="16"/>
      <c r="C108" s="8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6"/>
      <c r="Z108" s="6"/>
      <c r="AA108" s="6"/>
      <c r="AB108" s="6"/>
      <c r="AC108" s="4"/>
      <c r="AD108" s="51"/>
    </row>
    <row r="109" spans="1:30" ht="15">
      <c r="A109" s="16"/>
      <c r="C109" s="8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6"/>
      <c r="Z109" s="6"/>
      <c r="AA109" s="6"/>
      <c r="AB109" s="6"/>
      <c r="AC109" s="4"/>
      <c r="AD109" s="51"/>
    </row>
    <row r="110" spans="1:30" ht="15">
      <c r="A110" s="16"/>
      <c r="C110" s="8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6"/>
      <c r="Z110" s="6"/>
      <c r="AA110" s="6"/>
      <c r="AB110" s="6"/>
      <c r="AC110" s="4"/>
      <c r="AD110" s="51"/>
    </row>
    <row r="111" spans="1:30" ht="15">
      <c r="A111" s="16"/>
      <c r="C111" s="8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6"/>
      <c r="Z111" s="6"/>
      <c r="AA111" s="6"/>
      <c r="AB111" s="6"/>
      <c r="AC111" s="4"/>
      <c r="AD111" s="51"/>
    </row>
    <row r="112" spans="1:30" ht="15">
      <c r="A112" s="16"/>
      <c r="C112" s="8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6"/>
      <c r="Z112" s="6"/>
      <c r="AA112" s="6"/>
      <c r="AB112" s="6"/>
      <c r="AC112" s="4"/>
      <c r="AD112" s="51"/>
    </row>
    <row r="113" spans="1:30" ht="15">
      <c r="A113" s="16"/>
      <c r="C113" s="8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6"/>
      <c r="Z113" s="6"/>
      <c r="AA113" s="6"/>
      <c r="AB113" s="6"/>
      <c r="AC113" s="4"/>
      <c r="AD113" s="51"/>
    </row>
    <row r="114" spans="1:30" ht="15">
      <c r="A114" s="16"/>
      <c r="C114" s="8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6"/>
      <c r="Z114" s="6"/>
      <c r="AA114" s="6"/>
      <c r="AB114" s="6"/>
      <c r="AC114" s="4"/>
      <c r="AD114" s="51"/>
    </row>
    <row r="115" spans="1:30" ht="15">
      <c r="A115" s="16"/>
      <c r="C115" s="8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6"/>
      <c r="Z115" s="6"/>
      <c r="AA115" s="6"/>
      <c r="AB115" s="6"/>
      <c r="AC115" s="4"/>
      <c r="AD115" s="51"/>
    </row>
    <row r="116" spans="1:30" ht="15">
      <c r="A116" s="16"/>
      <c r="C116" s="8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6"/>
      <c r="Z116" s="6"/>
      <c r="AA116" s="6"/>
      <c r="AB116" s="6"/>
      <c r="AC116" s="4"/>
      <c r="AD116" s="51"/>
    </row>
    <row r="117" spans="1:30" ht="15">
      <c r="A117" s="16"/>
      <c r="C117" s="8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6"/>
      <c r="Z117" s="6"/>
      <c r="AA117" s="6"/>
      <c r="AB117" s="6"/>
      <c r="AC117" s="4"/>
      <c r="AD117" s="51"/>
    </row>
    <row r="118" spans="1:30" ht="15">
      <c r="A118" s="16"/>
      <c r="C118" s="8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6"/>
      <c r="Z118" s="6"/>
      <c r="AA118" s="6"/>
      <c r="AB118" s="6"/>
      <c r="AC118" s="4"/>
      <c r="AD118" s="51"/>
    </row>
    <row r="119" spans="1:30" ht="15">
      <c r="A119" s="16"/>
      <c r="C119" s="8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6"/>
      <c r="Z119" s="6"/>
      <c r="AA119" s="6"/>
      <c r="AB119" s="6"/>
      <c r="AC119" s="4"/>
      <c r="AD119" s="51"/>
    </row>
    <row r="120" spans="1:30" ht="15">
      <c r="A120" s="16"/>
      <c r="C120" s="8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6"/>
      <c r="Z120" s="6"/>
      <c r="AA120" s="6"/>
      <c r="AB120" s="6"/>
      <c r="AC120" s="4"/>
      <c r="AD120" s="51"/>
    </row>
    <row r="121" spans="1:30" ht="15">
      <c r="A121" s="16"/>
      <c r="C121" s="8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6"/>
      <c r="Z121" s="6"/>
      <c r="AA121" s="6"/>
      <c r="AB121" s="6"/>
      <c r="AC121" s="4"/>
      <c r="AD121" s="51"/>
    </row>
    <row r="122" spans="1:30" ht="15">
      <c r="A122" s="16"/>
      <c r="C122" s="8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6"/>
      <c r="Z122" s="6"/>
      <c r="AA122" s="6"/>
      <c r="AB122" s="6"/>
      <c r="AC122" s="4"/>
      <c r="AD122" s="51"/>
    </row>
    <row r="123" spans="1:30" ht="15">
      <c r="A123" s="16"/>
      <c r="C123" s="8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6"/>
      <c r="Z123" s="6"/>
      <c r="AA123" s="6"/>
      <c r="AB123" s="6"/>
      <c r="AC123" s="4"/>
      <c r="AD123" s="51"/>
    </row>
    <row r="124" spans="1:30" ht="15">
      <c r="A124" s="16"/>
      <c r="C124" s="8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6"/>
      <c r="Z124" s="6"/>
      <c r="AA124" s="6"/>
      <c r="AB124" s="6"/>
      <c r="AC124" s="4"/>
      <c r="AD124" s="51"/>
    </row>
    <row r="125" spans="1:30" ht="15">
      <c r="A125" s="16"/>
      <c r="C125" s="8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6"/>
      <c r="Z125" s="6"/>
      <c r="AA125" s="6"/>
      <c r="AB125" s="6"/>
      <c r="AC125" s="4"/>
      <c r="AD125" s="51"/>
    </row>
    <row r="126" spans="1:30" ht="15">
      <c r="A126" s="16"/>
      <c r="C126" s="8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6"/>
      <c r="Z126" s="6"/>
      <c r="AA126" s="6"/>
      <c r="AB126" s="6"/>
      <c r="AC126" s="4"/>
      <c r="AD126" s="51"/>
    </row>
    <row r="127" spans="1:30" ht="15">
      <c r="A127" s="16"/>
      <c r="C127" s="8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6"/>
      <c r="Z127" s="6"/>
      <c r="AA127" s="6"/>
      <c r="AB127" s="6"/>
      <c r="AC127" s="4"/>
      <c r="AD127" s="51"/>
    </row>
    <row r="128" spans="1:30" ht="15">
      <c r="A128" s="16"/>
      <c r="C128" s="8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6"/>
      <c r="Z128" s="6"/>
      <c r="AA128" s="6"/>
      <c r="AB128" s="6"/>
      <c r="AC128" s="4"/>
      <c r="AD128" s="51"/>
    </row>
    <row r="129" spans="1:30" ht="15">
      <c r="A129" s="16"/>
      <c r="C129" s="8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6"/>
      <c r="Z129" s="6"/>
      <c r="AA129" s="6"/>
      <c r="AB129" s="6"/>
      <c r="AC129" s="4"/>
      <c r="AD129" s="51"/>
    </row>
    <row r="130" spans="1:30" ht="15">
      <c r="A130" s="16"/>
      <c r="C130" s="8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6"/>
      <c r="Z130" s="6"/>
      <c r="AA130" s="6"/>
      <c r="AB130" s="6"/>
      <c r="AC130" s="4"/>
      <c r="AD130" s="51"/>
    </row>
    <row r="131" spans="1:30" ht="15">
      <c r="A131" s="16"/>
      <c r="C131" s="8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6"/>
      <c r="Z131" s="6"/>
      <c r="AA131" s="6"/>
      <c r="AB131" s="6"/>
      <c r="AC131" s="4"/>
      <c r="AD131" s="51"/>
    </row>
    <row r="132" spans="1:30" ht="15">
      <c r="A132" s="16"/>
      <c r="C132" s="8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6"/>
      <c r="Z132" s="6"/>
      <c r="AA132" s="6"/>
      <c r="AB132" s="6"/>
      <c r="AC132" s="4"/>
      <c r="AD132" s="51"/>
    </row>
    <row r="133" spans="1:30" ht="15">
      <c r="A133" s="16"/>
      <c r="C133" s="8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6"/>
      <c r="Z133" s="6"/>
      <c r="AA133" s="6"/>
      <c r="AB133" s="6"/>
      <c r="AC133" s="4"/>
      <c r="AD133" s="51"/>
    </row>
    <row r="134" spans="1:30" ht="15">
      <c r="A134" s="16"/>
      <c r="C134" s="8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6"/>
      <c r="Z134" s="6"/>
      <c r="AA134" s="6"/>
      <c r="AB134" s="6"/>
      <c r="AC134" s="4"/>
      <c r="AD134" s="51"/>
    </row>
    <row r="135" spans="1:30" ht="15">
      <c r="A135" s="16"/>
      <c r="C135" s="8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6"/>
      <c r="Z135" s="6"/>
      <c r="AA135" s="6"/>
      <c r="AB135" s="6"/>
      <c r="AC135" s="4"/>
      <c r="AD135" s="51"/>
    </row>
    <row r="136" spans="1:30" ht="15">
      <c r="A136" s="16"/>
      <c r="C136" s="8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6"/>
      <c r="Z136" s="6"/>
      <c r="AA136" s="6"/>
      <c r="AB136" s="6"/>
      <c r="AC136" s="4"/>
      <c r="AD136" s="51"/>
    </row>
    <row r="137" spans="1:30" ht="15">
      <c r="A137" s="16"/>
      <c r="C137" s="8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6"/>
      <c r="Z137" s="6"/>
      <c r="AA137" s="6"/>
      <c r="AB137" s="6"/>
      <c r="AC137" s="4"/>
      <c r="AD137" s="51"/>
    </row>
    <row r="138" spans="1:30" ht="15">
      <c r="A138" s="16"/>
      <c r="C138" s="8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6"/>
      <c r="Z138" s="6"/>
      <c r="AA138" s="6"/>
      <c r="AB138" s="6"/>
      <c r="AC138" s="4"/>
      <c r="AD138" s="51"/>
    </row>
    <row r="139" spans="1:30" ht="15">
      <c r="A139" s="16"/>
      <c r="C139" s="8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6"/>
      <c r="Z139" s="6"/>
      <c r="AA139" s="6"/>
      <c r="AB139" s="6"/>
      <c r="AC139" s="4"/>
      <c r="AD139" s="51"/>
    </row>
    <row r="140" spans="1:30" ht="15">
      <c r="A140" s="16"/>
      <c r="C140" s="8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6"/>
      <c r="Z140" s="6"/>
      <c r="AA140" s="6"/>
      <c r="AB140" s="6"/>
      <c r="AC140" s="4"/>
      <c r="AD140" s="51"/>
    </row>
    <row r="141" spans="1:30" ht="15">
      <c r="A141" s="16"/>
      <c r="C141" s="8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6"/>
      <c r="Z141" s="6"/>
      <c r="AA141" s="6"/>
      <c r="AB141" s="6"/>
      <c r="AC141" s="4"/>
      <c r="AD141" s="51"/>
    </row>
    <row r="142" spans="1:30" ht="15">
      <c r="A142" s="16"/>
      <c r="C142" s="8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6"/>
      <c r="Z142" s="6"/>
      <c r="AA142" s="6"/>
      <c r="AB142" s="6"/>
      <c r="AC142" s="4"/>
      <c r="AD142" s="51"/>
    </row>
    <row r="143" spans="1:30" ht="15">
      <c r="A143" s="16"/>
      <c r="C143" s="8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6"/>
      <c r="Z143" s="6"/>
      <c r="AA143" s="6"/>
      <c r="AB143" s="6"/>
      <c r="AC143" s="4"/>
      <c r="AD143" s="51"/>
    </row>
    <row r="144" spans="1:30" ht="15">
      <c r="A144" s="16"/>
      <c r="C144" s="8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6"/>
      <c r="Z144" s="6"/>
      <c r="AA144" s="6"/>
      <c r="AB144" s="6"/>
      <c r="AC144" s="4"/>
      <c r="AD144" s="51"/>
    </row>
    <row r="145" spans="1:30" ht="15">
      <c r="A145" s="16"/>
      <c r="C145" s="8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6"/>
      <c r="Z145" s="6"/>
      <c r="AA145" s="6"/>
      <c r="AB145" s="6"/>
      <c r="AC145" s="4"/>
      <c r="AD145" s="51"/>
    </row>
    <row r="146" spans="1:30" ht="15">
      <c r="A146" s="16"/>
      <c r="C146" s="8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6"/>
      <c r="Z146" s="6"/>
      <c r="AA146" s="6"/>
      <c r="AB146" s="6"/>
      <c r="AC146" s="4"/>
      <c r="AD146" s="51"/>
    </row>
    <row r="147" spans="1:30" ht="15">
      <c r="A147" s="16"/>
      <c r="C147" s="8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6"/>
      <c r="Z147" s="6"/>
      <c r="AA147" s="6"/>
      <c r="AB147" s="6"/>
      <c r="AC147" s="4"/>
      <c r="AD147" s="51"/>
    </row>
    <row r="148" spans="1:30" ht="15">
      <c r="A148" s="16"/>
      <c r="C148" s="8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6"/>
      <c r="Z148" s="6"/>
      <c r="AA148" s="6"/>
      <c r="AB148" s="6"/>
      <c r="AC148" s="4"/>
      <c r="AD148" s="51"/>
    </row>
    <row r="149" spans="1:30" ht="15">
      <c r="A149" s="16"/>
      <c r="C149" s="8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6"/>
      <c r="Z149" s="6"/>
      <c r="AA149" s="6"/>
      <c r="AB149" s="6"/>
      <c r="AC149" s="4"/>
      <c r="AD149" s="51"/>
    </row>
    <row r="150" spans="1:30" ht="15">
      <c r="A150" s="16"/>
      <c r="C150" s="8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6"/>
      <c r="Z150" s="6"/>
      <c r="AA150" s="6"/>
      <c r="AB150" s="6"/>
      <c r="AC150" s="4"/>
      <c r="AD150" s="51"/>
    </row>
    <row r="151" spans="1:30" ht="15">
      <c r="A151" s="16"/>
      <c r="C151" s="8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6"/>
      <c r="Z151" s="6"/>
      <c r="AA151" s="6"/>
      <c r="AB151" s="6"/>
      <c r="AC151" s="4"/>
      <c r="AD151" s="51"/>
    </row>
    <row r="152" spans="1:30" ht="15">
      <c r="A152" s="16"/>
      <c r="C152" s="8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6"/>
      <c r="Z152" s="6"/>
      <c r="AA152" s="6"/>
      <c r="AB152" s="6"/>
      <c r="AC152" s="4"/>
      <c r="AD152" s="51"/>
    </row>
    <row r="153" spans="1:30" ht="15">
      <c r="A153" s="16"/>
      <c r="C153" s="8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6"/>
      <c r="Z153" s="6"/>
      <c r="AA153" s="6"/>
      <c r="AB153" s="6"/>
      <c r="AC153" s="4"/>
      <c r="AD153" s="51"/>
    </row>
    <row r="154" spans="1:30" ht="15">
      <c r="A154" s="16"/>
      <c r="C154" s="8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6"/>
      <c r="Z154" s="6"/>
      <c r="AA154" s="6"/>
      <c r="AB154" s="6"/>
      <c r="AC154" s="4"/>
      <c r="AD154" s="51"/>
    </row>
    <row r="155" spans="1:30" ht="15">
      <c r="A155" s="16"/>
      <c r="C155" s="8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6"/>
      <c r="Z155" s="6"/>
      <c r="AA155" s="6"/>
      <c r="AB155" s="6"/>
      <c r="AC155" s="4"/>
      <c r="AD155" s="51"/>
    </row>
    <row r="156" spans="1:30" ht="15">
      <c r="A156" s="16"/>
      <c r="C156" s="8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6"/>
      <c r="Z156" s="6"/>
      <c r="AA156" s="6"/>
      <c r="AB156" s="6"/>
      <c r="AC156" s="4"/>
      <c r="AD156" s="51"/>
    </row>
    <row r="157" spans="1:30" ht="15">
      <c r="A157" s="16"/>
      <c r="C157" s="8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6"/>
      <c r="Z157" s="6"/>
      <c r="AA157" s="6"/>
      <c r="AB157" s="6"/>
      <c r="AC157" s="4"/>
      <c r="AD157" s="51"/>
    </row>
    <row r="158" spans="1:30" ht="15">
      <c r="A158" s="16"/>
      <c r="C158" s="8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6"/>
      <c r="Z158" s="6"/>
      <c r="AA158" s="6"/>
      <c r="AB158" s="6"/>
      <c r="AC158" s="4"/>
      <c r="AD158" s="51"/>
    </row>
    <row r="159" spans="1:30">
      <c r="A159" s="16"/>
      <c r="C159" s="8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4"/>
      <c r="AD159" s="51"/>
    </row>
    <row r="160" spans="1:30">
      <c r="A160" s="16"/>
      <c r="C160" s="8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4"/>
      <c r="AD160" s="51"/>
    </row>
    <row r="161" spans="1:30">
      <c r="A161" s="16"/>
      <c r="C161" s="8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4"/>
      <c r="AD161" s="51"/>
    </row>
    <row r="162" spans="1:30">
      <c r="A162" s="16"/>
      <c r="C162" s="8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4"/>
      <c r="AD162" s="51"/>
    </row>
    <row r="163" spans="1:30">
      <c r="A163" s="16"/>
      <c r="C163" s="8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4"/>
      <c r="AD163" s="51"/>
    </row>
    <row r="164" spans="1:30">
      <c r="A164" s="16"/>
      <c r="C164" s="8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4"/>
      <c r="AD164" s="51"/>
    </row>
    <row r="165" spans="1:30">
      <c r="A165" s="16"/>
      <c r="AC165" s="4"/>
      <c r="AD165" s="51"/>
    </row>
    <row r="166" spans="1:30">
      <c r="A166" s="16"/>
      <c r="AC166" s="4"/>
      <c r="AD166" s="51"/>
    </row>
    <row r="167" spans="1:30">
      <c r="A167" s="16"/>
      <c r="AC167" s="4"/>
      <c r="AD167" s="51"/>
    </row>
    <row r="168" spans="1:30">
      <c r="A168" s="16"/>
      <c r="AC168" s="4"/>
      <c r="AD168" s="51"/>
    </row>
    <row r="169" spans="1:30">
      <c r="A169" s="16"/>
      <c r="AC169" s="4"/>
      <c r="AD169" s="51"/>
    </row>
    <row r="170" spans="1:30">
      <c r="A170" s="16"/>
      <c r="AC170" s="4"/>
      <c r="AD170" s="51"/>
    </row>
    <row r="171" spans="1:30">
      <c r="A171" s="16"/>
      <c r="AC171" s="4"/>
      <c r="AD171" s="51"/>
    </row>
    <row r="172" spans="1:30">
      <c r="A172" s="16"/>
      <c r="AC172" s="4"/>
      <c r="AD172" s="51"/>
    </row>
    <row r="173" spans="1:30">
      <c r="A173" s="16"/>
      <c r="AC173" s="4"/>
      <c r="AD173" s="51"/>
    </row>
    <row r="174" spans="1:30">
      <c r="A174" s="16"/>
      <c r="AC174" s="4"/>
      <c r="AD174" s="51"/>
    </row>
    <row r="175" spans="1:30">
      <c r="A175" s="16"/>
      <c r="AC175" s="4"/>
      <c r="AD175" s="51"/>
    </row>
    <row r="176" spans="1:30">
      <c r="A176" s="16"/>
      <c r="AC176" s="4"/>
      <c r="AD176" s="51"/>
    </row>
    <row r="177" spans="1:30">
      <c r="A177" s="16"/>
      <c r="AC177" s="4"/>
      <c r="AD177" s="51"/>
    </row>
    <row r="178" spans="1:30">
      <c r="A178" s="16"/>
      <c r="AC178" s="4"/>
      <c r="AD178" s="51"/>
    </row>
    <row r="179" spans="1:30">
      <c r="A179" s="16"/>
      <c r="AC179" s="4"/>
      <c r="AD179" s="51"/>
    </row>
    <row r="180" spans="1:30">
      <c r="A180" s="16"/>
      <c r="AC180" s="4"/>
      <c r="AD180" s="51"/>
    </row>
    <row r="181" spans="1:30">
      <c r="A181" s="16"/>
      <c r="AC181" s="4"/>
      <c r="AD181" s="51"/>
    </row>
    <row r="182" spans="1:30">
      <c r="A182" s="16"/>
      <c r="AC182" s="4"/>
      <c r="AD182" s="51"/>
    </row>
    <row r="183" spans="1:30">
      <c r="A183" s="16"/>
      <c r="AC183" s="4"/>
      <c r="AD183" s="51"/>
    </row>
    <row r="184" spans="1:30">
      <c r="A184" s="16"/>
      <c r="AC184" s="4"/>
      <c r="AD184" s="51"/>
    </row>
    <row r="185" spans="1:30">
      <c r="A185" s="16"/>
      <c r="AC185" s="4"/>
      <c r="AD185" s="51"/>
    </row>
    <row r="186" spans="1:30">
      <c r="A186" s="16"/>
      <c r="AC186" s="4"/>
      <c r="AD186" s="51"/>
    </row>
    <row r="187" spans="1:30">
      <c r="A187" s="16"/>
      <c r="AC187" s="4"/>
      <c r="AD187" s="51"/>
    </row>
    <row r="188" spans="1:30">
      <c r="A188" s="16"/>
      <c r="AC188" s="4"/>
      <c r="AD188" s="51"/>
    </row>
    <row r="189" spans="1:30">
      <c r="A189" s="16"/>
      <c r="AC189" s="4"/>
      <c r="AD189" s="51"/>
    </row>
    <row r="190" spans="1:30">
      <c r="A190" s="16"/>
      <c r="AC190" s="4"/>
      <c r="AD190" s="51"/>
    </row>
    <row r="191" spans="1:30">
      <c r="A191" s="16"/>
      <c r="AC191" s="4"/>
      <c r="AD191" s="51"/>
    </row>
    <row r="192" spans="1:30">
      <c r="A192" s="16"/>
      <c r="AC192" s="4"/>
      <c r="AD192" s="51"/>
    </row>
    <row r="193" spans="1:30">
      <c r="A193" s="16"/>
      <c r="AC193" s="4"/>
      <c r="AD193" s="51"/>
    </row>
    <row r="194" spans="1:30">
      <c r="A194" s="16"/>
      <c r="AC194" s="4"/>
      <c r="AD194" s="51"/>
    </row>
    <row r="195" spans="1:30">
      <c r="A195" s="16"/>
      <c r="AC195" s="4"/>
      <c r="AD195" s="51"/>
    </row>
    <row r="196" spans="1:30">
      <c r="A196" s="16"/>
      <c r="AC196" s="4"/>
      <c r="AD196" s="51"/>
    </row>
    <row r="197" spans="1:30">
      <c r="A197" s="16"/>
      <c r="AC197" s="4"/>
      <c r="AD197" s="51"/>
    </row>
    <row r="198" spans="1:30">
      <c r="A198" s="16"/>
      <c r="AC198" s="4"/>
      <c r="AD198" s="51"/>
    </row>
    <row r="199" spans="1:30">
      <c r="A199" s="16"/>
      <c r="AC199" s="4"/>
      <c r="AD199" s="51"/>
    </row>
    <row r="200" spans="1:30">
      <c r="A200" s="16"/>
      <c r="AC200" s="4"/>
      <c r="AD200" s="51"/>
    </row>
    <row r="201" spans="1:30">
      <c r="A201" s="16"/>
      <c r="AC201" s="4"/>
      <c r="AD201" s="51"/>
    </row>
    <row r="202" spans="1:30">
      <c r="A202" s="16"/>
      <c r="AC202" s="4"/>
      <c r="AD202" s="51"/>
    </row>
    <row r="203" spans="1:30">
      <c r="A203" s="16"/>
      <c r="AC203" s="4"/>
      <c r="AD203" s="51"/>
    </row>
    <row r="204" spans="1:30">
      <c r="A204" s="16"/>
      <c r="AC204" s="4"/>
      <c r="AD204" s="51"/>
    </row>
    <row r="205" spans="1:30">
      <c r="A205" s="16"/>
      <c r="AC205" s="4"/>
      <c r="AD205" s="51"/>
    </row>
    <row r="206" spans="1:30">
      <c r="A206" s="16"/>
      <c r="AC206" s="4"/>
      <c r="AD206" s="51"/>
    </row>
    <row r="207" spans="1:30">
      <c r="A207" s="16"/>
      <c r="AC207" s="4"/>
      <c r="AD207" s="51"/>
    </row>
    <row r="208" spans="1:30">
      <c r="A208" s="16"/>
      <c r="AC208" s="4"/>
      <c r="AD208" s="51"/>
    </row>
    <row r="209" spans="1:30">
      <c r="A209" s="16"/>
      <c r="AC209" s="4"/>
      <c r="AD209" s="51"/>
    </row>
    <row r="210" spans="1:30">
      <c r="A210" s="16"/>
      <c r="AC210" s="4"/>
      <c r="AD210" s="51"/>
    </row>
    <row r="211" spans="1:30">
      <c r="A211" s="16"/>
      <c r="AC211" s="4"/>
      <c r="AD211" s="51"/>
    </row>
    <row r="212" spans="1:30">
      <c r="A212" s="16"/>
      <c r="AC212" s="4"/>
      <c r="AD212" s="51"/>
    </row>
    <row r="213" spans="1:30">
      <c r="A213" s="16"/>
      <c r="AC213" s="4"/>
      <c r="AD213" s="51"/>
    </row>
    <row r="214" spans="1:30">
      <c r="A214" s="16"/>
      <c r="AC214" s="4"/>
      <c r="AD214" s="51"/>
    </row>
    <row r="215" spans="1:30">
      <c r="A215" s="16"/>
      <c r="AC215" s="4"/>
      <c r="AD215" s="51"/>
    </row>
    <row r="216" spans="1:30">
      <c r="A216" s="16"/>
      <c r="AC216" s="4"/>
      <c r="AD216" s="51"/>
    </row>
    <row r="217" spans="1:30">
      <c r="A217" s="16"/>
      <c r="AC217" s="4"/>
      <c r="AD217" s="51"/>
    </row>
    <row r="218" spans="1:30">
      <c r="A218" s="16"/>
      <c r="AC218" s="4"/>
      <c r="AD218" s="51"/>
    </row>
    <row r="219" spans="1:30">
      <c r="A219" s="16"/>
      <c r="AC219" s="4"/>
      <c r="AD219" s="51"/>
    </row>
    <row r="220" spans="1:30">
      <c r="A220" s="16"/>
      <c r="AC220" s="4"/>
      <c r="AD220" s="51"/>
    </row>
    <row r="221" spans="1:30">
      <c r="A221" s="16"/>
      <c r="AC221" s="4"/>
      <c r="AD221" s="51"/>
    </row>
    <row r="222" spans="1:30">
      <c r="A222" s="16"/>
      <c r="AC222" s="4"/>
      <c r="AD222" s="51"/>
    </row>
    <row r="223" spans="1:30">
      <c r="A223" s="16"/>
      <c r="AC223" s="4"/>
      <c r="AD223" s="51"/>
    </row>
    <row r="224" spans="1:30">
      <c r="A224" s="16"/>
      <c r="AC224" s="4"/>
      <c r="AD224" s="51"/>
    </row>
    <row r="225" spans="1:30">
      <c r="A225" s="16"/>
      <c r="AC225" s="4"/>
      <c r="AD225" s="51"/>
    </row>
    <row r="226" spans="1:30">
      <c r="A226" s="16"/>
      <c r="AC226" s="4"/>
      <c r="AD226" s="51"/>
    </row>
    <row r="227" spans="1:30">
      <c r="A227" s="16"/>
      <c r="AC227" s="4"/>
      <c r="AD227" s="51"/>
    </row>
    <row r="228" spans="1:30">
      <c r="A228" s="16"/>
      <c r="AC228" s="4"/>
      <c r="AD228" s="51"/>
    </row>
    <row r="229" spans="1:30">
      <c r="A229" s="16"/>
      <c r="AC229" s="4"/>
      <c r="AD229" s="51"/>
    </row>
    <row r="230" spans="1:30">
      <c r="A230" s="16"/>
      <c r="AC230" s="4"/>
      <c r="AD230" s="51"/>
    </row>
    <row r="231" spans="1:30">
      <c r="A231" s="16"/>
      <c r="AC231" s="4"/>
      <c r="AD231" s="51"/>
    </row>
    <row r="232" spans="1:30">
      <c r="A232" s="16"/>
      <c r="AC232" s="4"/>
      <c r="AD232" s="51"/>
    </row>
    <row r="233" spans="1:30">
      <c r="A233" s="16"/>
      <c r="AC233" s="4"/>
      <c r="AD233" s="51"/>
    </row>
    <row r="234" spans="1:30">
      <c r="A234" s="16"/>
      <c r="AC234" s="4"/>
      <c r="AD234" s="51"/>
    </row>
    <row r="235" spans="1:30">
      <c r="A235" s="16"/>
      <c r="AC235" s="4"/>
      <c r="AD235" s="51"/>
    </row>
    <row r="236" spans="1:30">
      <c r="A236" s="16"/>
      <c r="AC236" s="4"/>
      <c r="AD236" s="51"/>
    </row>
    <row r="237" spans="1:30">
      <c r="A237" s="16"/>
      <c r="AC237" s="4"/>
      <c r="AD237" s="51"/>
    </row>
    <row r="238" spans="1:30">
      <c r="A238" s="16"/>
      <c r="AC238" s="4"/>
      <c r="AD238" s="51"/>
    </row>
    <row r="239" spans="1:30">
      <c r="A239" s="16"/>
      <c r="AC239" s="4"/>
      <c r="AD239" s="51"/>
    </row>
    <row r="240" spans="1:30">
      <c r="A240" s="16"/>
      <c r="AC240" s="4"/>
      <c r="AD240" s="51"/>
    </row>
    <row r="241" spans="1:30">
      <c r="A241" s="16"/>
      <c r="AC241" s="4"/>
      <c r="AD241" s="51"/>
    </row>
    <row r="242" spans="1:30">
      <c r="A242" s="16"/>
      <c r="AC242" s="4"/>
      <c r="AD242" s="51"/>
    </row>
    <row r="243" spans="1:30">
      <c r="A243" s="16"/>
      <c r="AC243" s="4"/>
      <c r="AD243" s="51"/>
    </row>
    <row r="244" spans="1:30">
      <c r="A244" s="16"/>
      <c r="AC244" s="4"/>
      <c r="AD244" s="51"/>
    </row>
    <row r="245" spans="1:30">
      <c r="A245" s="16"/>
      <c r="AC245" s="4"/>
      <c r="AD245" s="51"/>
    </row>
    <row r="246" spans="1:30">
      <c r="A246" s="16"/>
      <c r="AC246" s="4"/>
      <c r="AD246" s="51"/>
    </row>
    <row r="247" spans="1:30">
      <c r="A247" s="16"/>
      <c r="AC247" s="4"/>
      <c r="AD247" s="51"/>
    </row>
    <row r="248" spans="1:30">
      <c r="A248" s="16"/>
      <c r="AC248" s="4"/>
      <c r="AD248" s="51"/>
    </row>
    <row r="249" spans="1:30">
      <c r="A249" s="16"/>
      <c r="AC249" s="4"/>
      <c r="AD249" s="51"/>
    </row>
    <row r="250" spans="1:30">
      <c r="A250" s="16"/>
      <c r="AC250" s="4"/>
      <c r="AD250" s="51"/>
    </row>
    <row r="251" spans="1:30">
      <c r="A251" s="16"/>
      <c r="AC251" s="4"/>
      <c r="AD251" s="51"/>
    </row>
    <row r="252" spans="1:30">
      <c r="A252" s="16"/>
      <c r="AC252" s="4"/>
      <c r="AD252" s="51"/>
    </row>
    <row r="253" spans="1:30">
      <c r="A253" s="16"/>
      <c r="AC253" s="4"/>
      <c r="AD253" s="51"/>
    </row>
    <row r="254" spans="1:30">
      <c r="A254" s="16"/>
      <c r="AC254" s="4"/>
      <c r="AD254" s="51"/>
    </row>
    <row r="255" spans="1:30">
      <c r="A255" s="16"/>
      <c r="AC255" s="4"/>
      <c r="AD255" s="51"/>
    </row>
    <row r="256" spans="1:30">
      <c r="A256" s="16"/>
      <c r="AC256" s="4"/>
      <c r="AD256" s="51"/>
    </row>
    <row r="257" spans="1:30">
      <c r="A257" s="16"/>
      <c r="AC257" s="4"/>
      <c r="AD257" s="51"/>
    </row>
    <row r="258" spans="1:30">
      <c r="A258" s="16"/>
      <c r="AC258" s="4"/>
      <c r="AD258" s="51"/>
    </row>
    <row r="259" spans="1:30">
      <c r="A259" s="16"/>
      <c r="AC259" s="4"/>
      <c r="AD259" s="51"/>
    </row>
    <row r="260" spans="1:30">
      <c r="A260" s="16"/>
      <c r="AC260" s="4"/>
      <c r="AD260" s="51"/>
    </row>
    <row r="261" spans="1:30">
      <c r="A261" s="16"/>
      <c r="AC261" s="4"/>
      <c r="AD261" s="51"/>
    </row>
    <row r="262" spans="1:30">
      <c r="A262" s="16"/>
      <c r="AC262" s="4"/>
      <c r="AD262" s="51"/>
    </row>
    <row r="263" spans="1:30" ht="23.25" customHeight="1">
      <c r="A263" s="16"/>
      <c r="AC263" s="4"/>
      <c r="AD263" s="51"/>
    </row>
    <row r="264" spans="1:30">
      <c r="A264" s="16"/>
      <c r="AC264" s="4"/>
      <c r="AD264" s="51"/>
    </row>
    <row r="265" spans="1:30" ht="27" customHeight="1">
      <c r="A265" s="16"/>
    </row>
    <row r="266" spans="1:30" ht="26.25" customHeight="1">
      <c r="A266" s="16"/>
    </row>
    <row r="267" spans="1:30" ht="23.25" customHeight="1">
      <c r="A267" s="16"/>
    </row>
    <row r="268" spans="1:30">
      <c r="A268" s="16"/>
    </row>
    <row r="269" spans="1:30">
      <c r="A269" s="16"/>
    </row>
    <row r="270" spans="1:30">
      <c r="A270" s="16"/>
    </row>
    <row r="271" spans="1:30">
      <c r="A271" s="16"/>
    </row>
    <row r="272" spans="1:30">
      <c r="A272" s="16"/>
    </row>
    <row r="273" spans="1:1">
      <c r="A273" s="16"/>
    </row>
    <row r="274" spans="1:1">
      <c r="A274" s="16"/>
    </row>
    <row r="275" spans="1:1">
      <c r="A275" s="16"/>
    </row>
    <row r="276" spans="1:1">
      <c r="A276" s="16"/>
    </row>
    <row r="277" spans="1:1">
      <c r="A277" s="16"/>
    </row>
    <row r="278" spans="1:1">
      <c r="A278" s="16"/>
    </row>
    <row r="279" spans="1:1">
      <c r="A279" s="16"/>
    </row>
    <row r="280" spans="1:1">
      <c r="A280" s="16"/>
    </row>
    <row r="281" spans="1:1">
      <c r="A281" s="16"/>
    </row>
    <row r="282" spans="1:1">
      <c r="A282" s="16"/>
    </row>
    <row r="283" spans="1:1">
      <c r="A283" s="16"/>
    </row>
    <row r="284" spans="1:1">
      <c r="A284" s="16"/>
    </row>
    <row r="285" spans="1:1">
      <c r="A285" s="16"/>
    </row>
    <row r="286" spans="1:1">
      <c r="A286" s="16"/>
    </row>
    <row r="287" spans="1:1">
      <c r="A287" s="16"/>
    </row>
    <row r="288" spans="1:1">
      <c r="A288" s="16"/>
    </row>
    <row r="289" spans="1:1">
      <c r="A289" s="16"/>
    </row>
    <row r="290" spans="1:1">
      <c r="A290" s="16"/>
    </row>
    <row r="291" spans="1:1">
      <c r="A291" s="16"/>
    </row>
    <row r="292" spans="1:1">
      <c r="A292" s="16"/>
    </row>
    <row r="293" spans="1:1">
      <c r="A293" s="16"/>
    </row>
    <row r="294" spans="1:1">
      <c r="A294" s="16"/>
    </row>
    <row r="295" spans="1:1">
      <c r="A295" s="16"/>
    </row>
    <row r="296" spans="1:1">
      <c r="A296" s="16"/>
    </row>
    <row r="297" spans="1:1">
      <c r="A297" s="16"/>
    </row>
    <row r="298" spans="1:1">
      <c r="A298" s="16"/>
    </row>
    <row r="299" spans="1:1">
      <c r="A299" s="16"/>
    </row>
    <row r="300" spans="1:1">
      <c r="A300" s="16"/>
    </row>
    <row r="301" spans="1:1">
      <c r="A301" s="16"/>
    </row>
    <row r="302" spans="1:1">
      <c r="A302" s="16"/>
    </row>
    <row r="303" spans="1:1">
      <c r="A303" s="16"/>
    </row>
    <row r="304" spans="1:1">
      <c r="A304" s="16"/>
    </row>
    <row r="305" spans="1:36">
      <c r="A305" s="16"/>
    </row>
    <row r="306" spans="1:36">
      <c r="A306" s="16"/>
    </row>
    <row r="307" spans="1:36">
      <c r="A307" s="16"/>
    </row>
    <row r="308" spans="1:36">
      <c r="A308" s="16"/>
    </row>
    <row r="309" spans="1:36">
      <c r="A309" s="16"/>
    </row>
    <row r="310" spans="1:36">
      <c r="A310" s="16"/>
    </row>
    <row r="311" spans="1:36">
      <c r="A311" s="16"/>
    </row>
    <row r="312" spans="1:36">
      <c r="A312" s="16"/>
      <c r="AC312" s="3"/>
      <c r="AD312" s="51"/>
      <c r="AE312" s="51"/>
      <c r="AF312" s="51"/>
      <c r="AG312" s="51"/>
      <c r="AH312" s="51"/>
      <c r="AI312" s="51"/>
      <c r="AJ312" s="51"/>
    </row>
    <row r="313" spans="1:36">
      <c r="AC313" s="3"/>
      <c r="AD313" s="51"/>
      <c r="AE313" s="51"/>
      <c r="AF313" s="51"/>
      <c r="AG313" s="51"/>
      <c r="AH313" s="51"/>
      <c r="AI313" s="51"/>
      <c r="AJ313" s="51"/>
    </row>
    <row r="314" spans="1:36">
      <c r="AC314" s="3"/>
      <c r="AD314" s="51"/>
      <c r="AE314" s="51"/>
      <c r="AF314" s="51"/>
      <c r="AG314" s="51"/>
      <c r="AH314" s="51"/>
      <c r="AI314" s="51"/>
      <c r="AJ314" s="51"/>
    </row>
    <row r="315" spans="1:36">
      <c r="AC315" s="3"/>
      <c r="AD315" s="51"/>
      <c r="AE315" s="51"/>
      <c r="AF315" s="51"/>
      <c r="AG315" s="51"/>
      <c r="AH315" s="51"/>
      <c r="AI315" s="51"/>
      <c r="AJ315" s="51"/>
    </row>
    <row r="316" spans="1:36">
      <c r="AC316" s="3"/>
      <c r="AD316" s="51"/>
      <c r="AE316" s="51"/>
      <c r="AF316" s="51"/>
      <c r="AG316" s="51"/>
      <c r="AH316" s="51"/>
      <c r="AI316" s="51"/>
      <c r="AJ316" s="51"/>
    </row>
    <row r="317" spans="1:36">
      <c r="AC317" s="3"/>
      <c r="AD317" s="51"/>
      <c r="AE317" s="51"/>
      <c r="AF317" s="51"/>
      <c r="AG317" s="51"/>
      <c r="AH317" s="51"/>
      <c r="AI317" s="51"/>
      <c r="AJ317" s="51"/>
    </row>
    <row r="318" spans="1:36">
      <c r="AC318" s="3"/>
      <c r="AD318" s="51"/>
      <c r="AE318" s="51"/>
      <c r="AF318" s="51"/>
      <c r="AG318" s="51"/>
      <c r="AH318" s="51"/>
      <c r="AI318" s="51"/>
      <c r="AJ318" s="51"/>
    </row>
    <row r="319" spans="1:36">
      <c r="AC319" s="3"/>
      <c r="AD319" s="51"/>
      <c r="AE319" s="51"/>
      <c r="AF319" s="51"/>
      <c r="AG319" s="51"/>
      <c r="AH319" s="51"/>
      <c r="AI319" s="51"/>
      <c r="AJ319" s="51"/>
    </row>
    <row r="320" spans="1:36">
      <c r="AC320" s="3"/>
      <c r="AD320" s="51"/>
      <c r="AE320" s="51"/>
      <c r="AF320" s="51"/>
      <c r="AG320" s="51"/>
      <c r="AH320" s="51"/>
      <c r="AI320" s="51"/>
      <c r="AJ320" s="51"/>
    </row>
    <row r="321" spans="29:36">
      <c r="AC321" s="3"/>
      <c r="AD321" s="51"/>
      <c r="AE321" s="51"/>
      <c r="AF321" s="51"/>
      <c r="AG321" s="51"/>
      <c r="AH321" s="51"/>
      <c r="AI321" s="51"/>
      <c r="AJ321" s="51"/>
    </row>
    <row r="322" spans="29:36">
      <c r="AC322" s="3"/>
      <c r="AD322" s="51"/>
      <c r="AE322" s="51"/>
      <c r="AF322" s="51"/>
      <c r="AG322" s="51"/>
      <c r="AH322" s="51"/>
      <c r="AI322" s="51"/>
      <c r="AJ322" s="51"/>
    </row>
    <row r="323" spans="29:36">
      <c r="AC323" s="3"/>
      <c r="AD323" s="51"/>
      <c r="AE323" s="51"/>
      <c r="AF323" s="51"/>
      <c r="AG323" s="51"/>
      <c r="AH323" s="51"/>
      <c r="AI323" s="51"/>
      <c r="AJ323" s="51"/>
    </row>
    <row r="324" spans="29:36">
      <c r="AC324" s="3"/>
      <c r="AD324" s="51"/>
      <c r="AE324" s="51"/>
      <c r="AF324" s="51"/>
      <c r="AG324" s="51"/>
      <c r="AH324" s="51"/>
      <c r="AI324" s="51"/>
      <c r="AJ324" s="51"/>
    </row>
    <row r="325" spans="29:36">
      <c r="AC325" s="3"/>
      <c r="AD325" s="51"/>
      <c r="AE325" s="51"/>
      <c r="AF325" s="51"/>
      <c r="AG325" s="51"/>
      <c r="AH325" s="51"/>
      <c r="AI325" s="51"/>
      <c r="AJ325" s="51"/>
    </row>
    <row r="326" spans="29:36">
      <c r="AC326" s="3"/>
      <c r="AD326" s="51"/>
      <c r="AE326" s="51"/>
      <c r="AF326" s="51"/>
      <c r="AG326" s="51"/>
      <c r="AH326" s="51"/>
      <c r="AI326" s="51"/>
      <c r="AJ326" s="51"/>
    </row>
    <row r="327" spans="29:36">
      <c r="AC327" s="3"/>
      <c r="AD327" s="51"/>
      <c r="AE327" s="51"/>
      <c r="AF327" s="51"/>
      <c r="AG327" s="51"/>
      <c r="AH327" s="51"/>
      <c r="AI327" s="51"/>
      <c r="AJ327" s="51"/>
    </row>
    <row r="328" spans="29:36">
      <c r="AC328" s="3"/>
      <c r="AD328" s="51"/>
      <c r="AE328" s="51"/>
      <c r="AF328" s="51"/>
      <c r="AG328" s="51"/>
      <c r="AH328" s="51"/>
      <c r="AI328" s="51"/>
      <c r="AJ328" s="51"/>
    </row>
    <row r="329" spans="29:36">
      <c r="AC329" s="3"/>
      <c r="AD329" s="51"/>
      <c r="AE329" s="51"/>
      <c r="AF329" s="51"/>
      <c r="AG329" s="51"/>
      <c r="AH329" s="51"/>
      <c r="AI329" s="51"/>
      <c r="AJ329" s="51"/>
    </row>
    <row r="330" spans="29:36">
      <c r="AC330" s="3"/>
      <c r="AD330" s="51"/>
      <c r="AE330" s="51"/>
      <c r="AF330" s="51"/>
      <c r="AG330" s="51"/>
      <c r="AH330" s="51"/>
      <c r="AI330" s="51"/>
      <c r="AJ330" s="51"/>
    </row>
    <row r="331" spans="29:36">
      <c r="AC331" s="3"/>
      <c r="AD331" s="51"/>
      <c r="AE331" s="51"/>
      <c r="AF331" s="51"/>
      <c r="AG331" s="51"/>
      <c r="AH331" s="51"/>
      <c r="AI331" s="51"/>
      <c r="AJ331" s="51"/>
    </row>
    <row r="332" spans="29:36">
      <c r="AC332" s="3"/>
      <c r="AD332" s="51"/>
      <c r="AE332" s="51"/>
      <c r="AF332" s="51"/>
      <c r="AG332" s="51"/>
      <c r="AH332" s="51"/>
      <c r="AI332" s="51"/>
      <c r="AJ332" s="51"/>
    </row>
    <row r="333" spans="29:36">
      <c r="AC333" s="3"/>
      <c r="AD333" s="51"/>
      <c r="AE333" s="51"/>
      <c r="AF333" s="51"/>
      <c r="AG333" s="51"/>
      <c r="AH333" s="51"/>
      <c r="AI333" s="51"/>
      <c r="AJ333" s="51"/>
    </row>
    <row r="334" spans="29:36">
      <c r="AC334" s="3"/>
      <c r="AD334" s="51"/>
      <c r="AE334" s="51"/>
      <c r="AF334" s="51"/>
      <c r="AG334" s="51"/>
      <c r="AH334" s="51"/>
      <c r="AI334" s="51"/>
      <c r="AJ334" s="51"/>
    </row>
    <row r="335" spans="29:36">
      <c r="AC335" s="3"/>
      <c r="AD335" s="51"/>
      <c r="AE335" s="51"/>
      <c r="AF335" s="51"/>
      <c r="AG335" s="51"/>
      <c r="AH335" s="51"/>
      <c r="AI335" s="51"/>
      <c r="AJ335" s="51"/>
    </row>
    <row r="336" spans="29:36">
      <c r="AC336" s="3"/>
      <c r="AD336" s="51"/>
      <c r="AE336" s="51"/>
      <c r="AF336" s="51"/>
      <c r="AG336" s="51"/>
      <c r="AH336" s="51"/>
      <c r="AI336" s="51"/>
      <c r="AJ336" s="51"/>
    </row>
    <row r="337" spans="29:36">
      <c r="AC337" s="3"/>
      <c r="AD337" s="51"/>
      <c r="AE337" s="51"/>
      <c r="AF337" s="51"/>
      <c r="AG337" s="51"/>
      <c r="AH337" s="51"/>
      <c r="AI337" s="51"/>
      <c r="AJ337" s="51"/>
    </row>
    <row r="338" spans="29:36">
      <c r="AC338" s="3"/>
      <c r="AD338" s="51"/>
      <c r="AE338" s="51"/>
      <c r="AF338" s="51"/>
      <c r="AG338" s="51"/>
      <c r="AH338" s="51"/>
      <c r="AI338" s="51"/>
      <c r="AJ338" s="51"/>
    </row>
    <row r="339" spans="29:36">
      <c r="AC339" s="3"/>
      <c r="AD339" s="51"/>
      <c r="AE339" s="51"/>
      <c r="AF339" s="51"/>
      <c r="AG339" s="51"/>
      <c r="AH339" s="51"/>
      <c r="AI339" s="51"/>
      <c r="AJ339" s="51"/>
    </row>
    <row r="340" spans="29:36">
      <c r="AC340" s="3"/>
      <c r="AD340" s="51"/>
      <c r="AE340" s="51"/>
      <c r="AF340" s="51"/>
      <c r="AG340" s="51"/>
      <c r="AH340" s="51"/>
      <c r="AI340" s="51"/>
      <c r="AJ340" s="51"/>
    </row>
    <row r="341" spans="29:36">
      <c r="AC341" s="3"/>
      <c r="AD341" s="51"/>
      <c r="AE341" s="51"/>
      <c r="AF341" s="51"/>
      <c r="AG341" s="51"/>
      <c r="AH341" s="51"/>
      <c r="AI341" s="51"/>
      <c r="AJ341" s="51"/>
    </row>
    <row r="342" spans="29:36">
      <c r="AC342" s="3"/>
      <c r="AD342" s="51"/>
      <c r="AE342" s="51"/>
      <c r="AF342" s="51"/>
      <c r="AG342" s="51"/>
      <c r="AH342" s="51"/>
      <c r="AI342" s="51"/>
      <c r="AJ342" s="51"/>
    </row>
    <row r="343" spans="29:36">
      <c r="AC343" s="3"/>
      <c r="AD343" s="51"/>
      <c r="AE343" s="51"/>
      <c r="AF343" s="51"/>
      <c r="AG343" s="51"/>
      <c r="AH343" s="51"/>
      <c r="AI343" s="51"/>
      <c r="AJ343" s="51"/>
    </row>
    <row r="344" spans="29:36">
      <c r="AC344" s="3"/>
      <c r="AD344" s="51"/>
      <c r="AE344" s="51"/>
      <c r="AF344" s="51"/>
      <c r="AG344" s="51"/>
      <c r="AH344" s="51"/>
      <c r="AI344" s="51"/>
      <c r="AJ344" s="51"/>
    </row>
    <row r="345" spans="29:36">
      <c r="AC345" s="3"/>
      <c r="AD345" s="51"/>
      <c r="AE345" s="51"/>
      <c r="AF345" s="51"/>
      <c r="AG345" s="51"/>
      <c r="AH345" s="51"/>
      <c r="AI345" s="51"/>
      <c r="AJ345" s="51"/>
    </row>
    <row r="346" spans="29:36">
      <c r="AC346" s="3"/>
      <c r="AD346" s="51"/>
      <c r="AE346" s="51"/>
      <c r="AF346" s="51"/>
      <c r="AG346" s="51"/>
      <c r="AH346" s="51"/>
      <c r="AI346" s="51"/>
      <c r="AJ346" s="51"/>
    </row>
    <row r="347" spans="29:36">
      <c r="AC347" s="3"/>
      <c r="AD347" s="51"/>
      <c r="AE347" s="51"/>
      <c r="AF347" s="51"/>
      <c r="AG347" s="51"/>
      <c r="AH347" s="51"/>
      <c r="AI347" s="51"/>
      <c r="AJ347" s="51"/>
    </row>
    <row r="348" spans="29:36">
      <c r="AC348" s="3"/>
      <c r="AD348" s="51"/>
      <c r="AE348" s="51"/>
      <c r="AF348" s="51"/>
      <c r="AG348" s="51"/>
      <c r="AH348" s="51"/>
      <c r="AI348" s="51"/>
      <c r="AJ348" s="51"/>
    </row>
    <row r="349" spans="29:36">
      <c r="AC349" s="3"/>
      <c r="AD349" s="51"/>
      <c r="AE349" s="51"/>
      <c r="AF349" s="51"/>
      <c r="AG349" s="51"/>
      <c r="AH349" s="51"/>
      <c r="AI349" s="51"/>
      <c r="AJ349" s="51"/>
    </row>
    <row r="350" spans="29:36">
      <c r="AC350" s="3"/>
      <c r="AD350" s="51"/>
      <c r="AE350" s="51"/>
      <c r="AF350" s="51"/>
      <c r="AG350" s="51"/>
      <c r="AH350" s="51"/>
      <c r="AI350" s="51"/>
      <c r="AJ350" s="51"/>
    </row>
    <row r="351" spans="29:36">
      <c r="AC351" s="3"/>
      <c r="AD351" s="51"/>
      <c r="AE351" s="51"/>
      <c r="AF351" s="51"/>
      <c r="AG351" s="51"/>
      <c r="AH351" s="51"/>
      <c r="AI351" s="51"/>
      <c r="AJ351" s="51"/>
    </row>
    <row r="352" spans="29:36">
      <c r="AC352" s="3"/>
      <c r="AD352" s="51"/>
      <c r="AE352" s="51"/>
      <c r="AF352" s="51"/>
      <c r="AG352" s="51"/>
      <c r="AH352" s="51"/>
      <c r="AI352" s="51"/>
      <c r="AJ352" s="51"/>
    </row>
    <row r="353" spans="29:36">
      <c r="AC353" s="3"/>
      <c r="AD353" s="51"/>
      <c r="AE353" s="51"/>
      <c r="AF353" s="51"/>
      <c r="AG353" s="51"/>
      <c r="AH353" s="51"/>
      <c r="AI353" s="51"/>
      <c r="AJ353" s="51"/>
    </row>
    <row r="354" spans="29:36">
      <c r="AC354" s="3"/>
      <c r="AD354" s="51"/>
      <c r="AE354" s="51"/>
      <c r="AF354" s="51"/>
      <c r="AG354" s="51"/>
      <c r="AH354" s="51"/>
      <c r="AI354" s="51"/>
      <c r="AJ354" s="51"/>
    </row>
    <row r="355" spans="29:36">
      <c r="AC355" s="3"/>
      <c r="AD355" s="51"/>
      <c r="AE355" s="51"/>
      <c r="AF355" s="51"/>
      <c r="AG355" s="51"/>
      <c r="AH355" s="51"/>
      <c r="AI355" s="51"/>
      <c r="AJ355" s="51"/>
    </row>
    <row r="356" spans="29:36">
      <c r="AC356" s="3"/>
      <c r="AD356" s="51"/>
      <c r="AE356" s="51"/>
      <c r="AF356" s="51"/>
      <c r="AG356" s="51"/>
      <c r="AH356" s="51"/>
      <c r="AI356" s="51"/>
      <c r="AJ356" s="51"/>
    </row>
    <row r="357" spans="29:36">
      <c r="AC357" s="3"/>
      <c r="AD357" s="51"/>
      <c r="AE357" s="51"/>
      <c r="AF357" s="51"/>
      <c r="AG357" s="51"/>
      <c r="AH357" s="51"/>
      <c r="AI357" s="51"/>
      <c r="AJ357" s="51"/>
    </row>
    <row r="358" spans="29:36">
      <c r="AC358" s="3"/>
      <c r="AD358" s="51"/>
      <c r="AE358" s="51"/>
      <c r="AF358" s="51"/>
      <c r="AG358" s="51"/>
      <c r="AH358" s="51"/>
      <c r="AI358" s="51"/>
      <c r="AJ358" s="51"/>
    </row>
    <row r="359" spans="29:36">
      <c r="AC359" s="3"/>
      <c r="AD359" s="51"/>
      <c r="AE359" s="51"/>
      <c r="AF359" s="51"/>
      <c r="AG359" s="51"/>
      <c r="AH359" s="51"/>
      <c r="AI359" s="51"/>
      <c r="AJ359" s="51"/>
    </row>
    <row r="360" spans="29:36">
      <c r="AC360" s="3"/>
      <c r="AD360" s="51"/>
      <c r="AE360" s="51"/>
      <c r="AF360" s="51"/>
      <c r="AG360" s="51"/>
      <c r="AH360" s="51"/>
      <c r="AI360" s="51"/>
      <c r="AJ360" s="51"/>
    </row>
    <row r="361" spans="29:36">
      <c r="AC361" s="3"/>
      <c r="AD361" s="51"/>
      <c r="AE361" s="51"/>
      <c r="AF361" s="51"/>
      <c r="AG361" s="51"/>
      <c r="AH361" s="51"/>
      <c r="AI361" s="51"/>
      <c r="AJ361" s="51"/>
    </row>
    <row r="362" spans="29:36">
      <c r="AC362" s="3"/>
      <c r="AD362" s="51"/>
      <c r="AE362" s="51"/>
      <c r="AF362" s="51"/>
      <c r="AG362" s="51"/>
      <c r="AH362" s="51"/>
      <c r="AI362" s="51"/>
      <c r="AJ362" s="51"/>
    </row>
    <row r="363" spans="29:36">
      <c r="AC363" s="3"/>
      <c r="AD363" s="51"/>
      <c r="AE363" s="51"/>
      <c r="AF363" s="51"/>
      <c r="AG363" s="51"/>
      <c r="AH363" s="51"/>
      <c r="AI363" s="51"/>
      <c r="AJ363" s="51"/>
    </row>
    <row r="364" spans="29:36">
      <c r="AC364" s="3"/>
      <c r="AD364" s="51"/>
      <c r="AE364" s="51"/>
      <c r="AF364" s="51"/>
      <c r="AG364" s="51"/>
      <c r="AH364" s="51"/>
      <c r="AI364" s="51"/>
      <c r="AJ364" s="51"/>
    </row>
    <row r="365" spans="29:36">
      <c r="AC365" s="3"/>
      <c r="AD365" s="51"/>
      <c r="AE365" s="51"/>
      <c r="AF365" s="51"/>
      <c r="AG365" s="51"/>
      <c r="AH365" s="51"/>
      <c r="AI365" s="51"/>
      <c r="AJ365" s="51"/>
    </row>
    <row r="366" spans="29:36">
      <c r="AC366" s="3"/>
      <c r="AD366" s="51"/>
      <c r="AE366" s="51"/>
      <c r="AF366" s="51"/>
      <c r="AG366" s="51"/>
      <c r="AH366" s="51"/>
      <c r="AI366" s="51"/>
      <c r="AJ366" s="51"/>
    </row>
    <row r="367" spans="29:36">
      <c r="AC367" s="3"/>
      <c r="AD367" s="51"/>
      <c r="AE367" s="51"/>
      <c r="AF367" s="51"/>
      <c r="AG367" s="51"/>
      <c r="AH367" s="51"/>
      <c r="AI367" s="51"/>
      <c r="AJ367" s="51"/>
    </row>
    <row r="368" spans="29:36">
      <c r="AC368" s="3"/>
      <c r="AD368" s="51"/>
      <c r="AE368" s="51"/>
      <c r="AF368" s="51"/>
      <c r="AG368" s="51"/>
      <c r="AH368" s="51"/>
      <c r="AI368" s="51"/>
      <c r="AJ368" s="51"/>
    </row>
    <row r="369" spans="29:36">
      <c r="AC369" s="3"/>
      <c r="AD369" s="51"/>
      <c r="AE369" s="51"/>
      <c r="AF369" s="51"/>
      <c r="AG369" s="51"/>
      <c r="AH369" s="51"/>
      <c r="AI369" s="51"/>
      <c r="AJ369" s="51"/>
    </row>
    <row r="370" spans="29:36">
      <c r="AC370" s="3"/>
      <c r="AD370" s="51"/>
      <c r="AE370" s="51"/>
      <c r="AF370" s="51"/>
      <c r="AG370" s="51"/>
      <c r="AH370" s="51"/>
      <c r="AI370" s="51"/>
      <c r="AJ370" s="51"/>
    </row>
    <row r="371" spans="29:36">
      <c r="AC371" s="3"/>
      <c r="AD371" s="51"/>
      <c r="AE371" s="51"/>
      <c r="AF371" s="51"/>
      <c r="AG371" s="51"/>
      <c r="AH371" s="51"/>
      <c r="AI371" s="51"/>
      <c r="AJ371" s="51"/>
    </row>
    <row r="372" spans="29:36">
      <c r="AC372" s="3"/>
      <c r="AD372" s="51"/>
      <c r="AE372" s="51"/>
      <c r="AF372" s="51"/>
      <c r="AG372" s="51"/>
      <c r="AH372" s="51"/>
      <c r="AI372" s="51"/>
      <c r="AJ372" s="51"/>
    </row>
    <row r="373" spans="29:36">
      <c r="AC373" s="3"/>
      <c r="AD373" s="51"/>
      <c r="AE373" s="51"/>
      <c r="AF373" s="51"/>
      <c r="AG373" s="51"/>
      <c r="AH373" s="51"/>
      <c r="AI373" s="51"/>
      <c r="AJ373" s="51"/>
    </row>
    <row r="374" spans="29:36">
      <c r="AC374" s="3"/>
      <c r="AD374" s="51"/>
      <c r="AE374" s="51"/>
      <c r="AF374" s="51"/>
      <c r="AG374" s="51"/>
      <c r="AH374" s="51"/>
      <c r="AI374" s="51"/>
      <c r="AJ374" s="51"/>
    </row>
    <row r="375" spans="29:36">
      <c r="AC375" s="3"/>
      <c r="AD375" s="51"/>
      <c r="AE375" s="51"/>
      <c r="AF375" s="51"/>
      <c r="AG375" s="51"/>
      <c r="AH375" s="51"/>
      <c r="AI375" s="51"/>
      <c r="AJ375" s="51"/>
    </row>
    <row r="376" spans="29:36">
      <c r="AC376" s="3"/>
      <c r="AD376" s="51"/>
      <c r="AE376" s="51"/>
      <c r="AF376" s="51"/>
      <c r="AG376" s="51"/>
      <c r="AH376" s="51"/>
      <c r="AI376" s="51"/>
      <c r="AJ376" s="51"/>
    </row>
    <row r="377" spans="29:36">
      <c r="AC377" s="3"/>
      <c r="AD377" s="51"/>
      <c r="AE377" s="51"/>
      <c r="AF377" s="51"/>
      <c r="AG377" s="51"/>
      <c r="AH377" s="51"/>
      <c r="AI377" s="51"/>
      <c r="AJ377" s="51"/>
    </row>
    <row r="378" spans="29:36">
      <c r="AC378" s="3"/>
      <c r="AD378" s="51"/>
      <c r="AE378" s="51"/>
      <c r="AF378" s="51"/>
      <c r="AG378" s="51"/>
      <c r="AH378" s="51"/>
      <c r="AI378" s="51"/>
      <c r="AJ378" s="51"/>
    </row>
    <row r="379" spans="29:36">
      <c r="AC379" s="3"/>
      <c r="AD379" s="51"/>
      <c r="AE379" s="51"/>
      <c r="AF379" s="51"/>
      <c r="AG379" s="51"/>
      <c r="AH379" s="51"/>
      <c r="AI379" s="51"/>
      <c r="AJ379" s="51"/>
    </row>
    <row r="380" spans="29:36">
      <c r="AC380" s="3"/>
      <c r="AD380" s="51"/>
      <c r="AE380" s="51"/>
      <c r="AF380" s="51"/>
      <c r="AG380" s="51"/>
      <c r="AH380" s="51"/>
      <c r="AI380" s="51"/>
      <c r="AJ380" s="51"/>
    </row>
    <row r="381" spans="29:36">
      <c r="AC381" s="3"/>
      <c r="AD381" s="51"/>
      <c r="AE381" s="51"/>
      <c r="AF381" s="51"/>
      <c r="AG381" s="51"/>
      <c r="AH381" s="51"/>
      <c r="AI381" s="51"/>
      <c r="AJ381" s="51"/>
    </row>
    <row r="382" spans="29:36">
      <c r="AC382" s="3"/>
      <c r="AD382" s="51"/>
      <c r="AE382" s="51"/>
      <c r="AF382" s="51"/>
      <c r="AG382" s="51"/>
      <c r="AH382" s="51"/>
      <c r="AI382" s="51"/>
      <c r="AJ382" s="51"/>
    </row>
    <row r="383" spans="29:36">
      <c r="AC383" s="3"/>
      <c r="AD383" s="51"/>
      <c r="AE383" s="51"/>
      <c r="AF383" s="51"/>
      <c r="AG383" s="51"/>
      <c r="AH383" s="51"/>
      <c r="AI383" s="51"/>
      <c r="AJ383" s="51"/>
    </row>
    <row r="384" spans="29:36">
      <c r="AC384" s="3"/>
      <c r="AD384" s="51"/>
      <c r="AE384" s="51"/>
      <c r="AF384" s="51"/>
      <c r="AG384" s="51"/>
      <c r="AH384" s="51"/>
      <c r="AI384" s="51"/>
      <c r="AJ384" s="51"/>
    </row>
    <row r="385" spans="29:36">
      <c r="AC385" s="3"/>
      <c r="AD385" s="51"/>
      <c r="AE385" s="51"/>
      <c r="AF385" s="51"/>
      <c r="AG385" s="51"/>
      <c r="AH385" s="51"/>
      <c r="AI385" s="51"/>
      <c r="AJ385" s="51"/>
    </row>
    <row r="386" spans="29:36">
      <c r="AC386" s="3"/>
      <c r="AD386" s="51"/>
      <c r="AE386" s="51"/>
      <c r="AF386" s="51"/>
      <c r="AG386" s="51"/>
      <c r="AH386" s="51"/>
      <c r="AI386" s="51"/>
      <c r="AJ386" s="51"/>
    </row>
    <row r="387" spans="29:36">
      <c r="AC387" s="3"/>
      <c r="AD387" s="51"/>
      <c r="AE387" s="51"/>
      <c r="AF387" s="51"/>
      <c r="AG387" s="51"/>
      <c r="AH387" s="51"/>
      <c r="AI387" s="51"/>
      <c r="AJ387" s="51"/>
    </row>
    <row r="388" spans="29:36">
      <c r="AC388" s="3"/>
      <c r="AD388" s="51"/>
      <c r="AE388" s="51"/>
      <c r="AF388" s="51"/>
      <c r="AG388" s="51"/>
      <c r="AH388" s="51"/>
      <c r="AI388" s="51"/>
      <c r="AJ388" s="51"/>
    </row>
    <row r="389" spans="29:36">
      <c r="AC389" s="3"/>
      <c r="AD389" s="51"/>
      <c r="AE389" s="51"/>
      <c r="AF389" s="51"/>
      <c r="AG389" s="51"/>
      <c r="AH389" s="51"/>
      <c r="AI389" s="51"/>
      <c r="AJ389" s="51"/>
    </row>
    <row r="390" spans="29:36">
      <c r="AC390" s="3"/>
      <c r="AD390" s="51"/>
      <c r="AE390" s="51"/>
      <c r="AF390" s="51"/>
      <c r="AG390" s="51"/>
      <c r="AH390" s="51"/>
      <c r="AI390" s="51"/>
      <c r="AJ390" s="51"/>
    </row>
    <row r="391" spans="29:36">
      <c r="AC391" s="3"/>
      <c r="AD391" s="51"/>
      <c r="AE391" s="51"/>
      <c r="AF391" s="51"/>
      <c r="AG391" s="51"/>
      <c r="AH391" s="51"/>
      <c r="AI391" s="51"/>
      <c r="AJ391" s="51"/>
    </row>
    <row r="392" spans="29:36">
      <c r="AC392" s="3"/>
      <c r="AD392" s="51"/>
      <c r="AE392" s="51"/>
      <c r="AF392" s="51"/>
      <c r="AG392" s="51"/>
      <c r="AH392" s="51"/>
      <c r="AI392" s="51"/>
      <c r="AJ392" s="51"/>
    </row>
    <row r="393" spans="29:36">
      <c r="AC393" s="3"/>
      <c r="AD393" s="51"/>
      <c r="AE393" s="51"/>
      <c r="AF393" s="51"/>
      <c r="AG393" s="51"/>
      <c r="AH393" s="51"/>
      <c r="AI393" s="51"/>
      <c r="AJ393" s="51"/>
    </row>
    <row r="394" spans="29:36">
      <c r="AC394" s="3"/>
      <c r="AD394" s="51"/>
      <c r="AE394" s="51"/>
      <c r="AF394" s="51"/>
      <c r="AG394" s="51"/>
      <c r="AH394" s="51"/>
      <c r="AI394" s="51"/>
      <c r="AJ394" s="51"/>
    </row>
    <row r="395" spans="29:36">
      <c r="AC395" s="3"/>
      <c r="AD395" s="51"/>
      <c r="AE395" s="51"/>
      <c r="AF395" s="51"/>
      <c r="AG395" s="51"/>
      <c r="AH395" s="51"/>
      <c r="AI395" s="51"/>
      <c r="AJ395" s="51"/>
    </row>
    <row r="396" spans="29:36">
      <c r="AC396" s="3"/>
      <c r="AD396" s="51"/>
      <c r="AE396" s="51"/>
      <c r="AF396" s="51"/>
      <c r="AG396" s="51"/>
      <c r="AH396" s="51"/>
      <c r="AI396" s="51"/>
      <c r="AJ396" s="51"/>
    </row>
    <row r="397" spans="29:36">
      <c r="AC397" s="3"/>
      <c r="AD397" s="51"/>
      <c r="AE397" s="51"/>
      <c r="AF397" s="51"/>
      <c r="AG397" s="51"/>
      <c r="AH397" s="51"/>
      <c r="AI397" s="51"/>
      <c r="AJ397" s="51"/>
    </row>
    <row r="398" spans="29:36">
      <c r="AC398" s="3"/>
      <c r="AD398" s="51"/>
      <c r="AE398" s="51"/>
      <c r="AF398" s="51"/>
      <c r="AG398" s="51"/>
      <c r="AH398" s="51"/>
      <c r="AI398" s="51"/>
      <c r="AJ398" s="51"/>
    </row>
    <row r="399" spans="29:36">
      <c r="AC399" s="3"/>
      <c r="AD399" s="51"/>
      <c r="AE399" s="51"/>
      <c r="AF399" s="51"/>
      <c r="AG399" s="51"/>
      <c r="AH399" s="51"/>
      <c r="AI399" s="51"/>
      <c r="AJ399" s="51"/>
    </row>
    <row r="400" spans="29:36">
      <c r="AC400" s="3"/>
      <c r="AD400" s="51"/>
      <c r="AE400" s="51"/>
      <c r="AF400" s="51"/>
      <c r="AG400" s="51"/>
      <c r="AH400" s="51"/>
      <c r="AI400" s="51"/>
      <c r="AJ400" s="51"/>
    </row>
    <row r="401" spans="29:36">
      <c r="AC401" s="3"/>
      <c r="AD401" s="51"/>
      <c r="AE401" s="51"/>
      <c r="AF401" s="51"/>
      <c r="AG401" s="51"/>
      <c r="AH401" s="51"/>
      <c r="AI401" s="51"/>
      <c r="AJ401" s="51"/>
    </row>
    <row r="402" spans="29:36">
      <c r="AC402" s="3"/>
      <c r="AD402" s="51"/>
      <c r="AE402" s="51"/>
      <c r="AF402" s="51"/>
      <c r="AG402" s="51"/>
      <c r="AH402" s="51"/>
      <c r="AI402" s="51"/>
      <c r="AJ402" s="51"/>
    </row>
    <row r="403" spans="29:36">
      <c r="AC403" s="3"/>
      <c r="AD403" s="51"/>
      <c r="AE403" s="51"/>
      <c r="AF403" s="51"/>
      <c r="AG403" s="51"/>
      <c r="AH403" s="51"/>
      <c r="AI403" s="51"/>
      <c r="AJ403" s="51"/>
    </row>
    <row r="404" spans="29:36">
      <c r="AC404" s="3"/>
      <c r="AD404" s="51"/>
      <c r="AE404" s="51"/>
      <c r="AF404" s="51"/>
      <c r="AG404" s="51"/>
      <c r="AH404" s="51"/>
      <c r="AI404" s="51"/>
      <c r="AJ404" s="51"/>
    </row>
    <row r="405" spans="29:36">
      <c r="AC405" s="3"/>
      <c r="AD405" s="51"/>
      <c r="AE405" s="51"/>
      <c r="AF405" s="51"/>
      <c r="AG405" s="51"/>
      <c r="AH405" s="51"/>
      <c r="AI405" s="51"/>
      <c r="AJ405" s="51"/>
    </row>
    <row r="406" spans="29:36">
      <c r="AC406" s="3"/>
      <c r="AD406" s="51"/>
      <c r="AE406" s="51"/>
      <c r="AF406" s="51"/>
      <c r="AG406" s="51"/>
      <c r="AH406" s="51"/>
      <c r="AI406" s="51"/>
      <c r="AJ406" s="51"/>
    </row>
    <row r="407" spans="29:36">
      <c r="AC407" s="3"/>
      <c r="AD407" s="51"/>
      <c r="AE407" s="51"/>
      <c r="AF407" s="51"/>
      <c r="AG407" s="51"/>
      <c r="AH407" s="51"/>
      <c r="AI407" s="51"/>
      <c r="AJ407" s="51"/>
    </row>
    <row r="408" spans="29:36">
      <c r="AC408" s="3"/>
      <c r="AD408" s="51"/>
      <c r="AE408" s="51"/>
      <c r="AF408" s="51"/>
      <c r="AG408" s="51"/>
      <c r="AH408" s="51"/>
      <c r="AI408" s="51"/>
      <c r="AJ408" s="51"/>
    </row>
    <row r="409" spans="29:36">
      <c r="AC409" s="3"/>
      <c r="AD409" s="51"/>
      <c r="AE409" s="51"/>
      <c r="AF409" s="51"/>
      <c r="AG409" s="51"/>
      <c r="AH409" s="51"/>
      <c r="AI409" s="51"/>
      <c r="AJ409" s="51"/>
    </row>
    <row r="410" spans="29:36">
      <c r="AC410" s="3"/>
      <c r="AD410" s="51"/>
      <c r="AE410" s="51"/>
      <c r="AF410" s="51"/>
      <c r="AG410" s="51"/>
      <c r="AH410" s="51"/>
      <c r="AI410" s="51"/>
      <c r="AJ410" s="51"/>
    </row>
    <row r="411" spans="29:36">
      <c r="AC411" s="3"/>
      <c r="AD411" s="51"/>
      <c r="AE411" s="51"/>
      <c r="AF411" s="51"/>
      <c r="AG411" s="51"/>
      <c r="AH411" s="51"/>
      <c r="AI411" s="51"/>
      <c r="AJ411" s="51"/>
    </row>
    <row r="412" spans="29:36">
      <c r="AC412" s="3"/>
      <c r="AD412" s="51"/>
      <c r="AE412" s="51"/>
      <c r="AF412" s="51"/>
      <c r="AG412" s="51"/>
      <c r="AH412" s="51"/>
      <c r="AI412" s="51"/>
      <c r="AJ412" s="51"/>
    </row>
    <row r="413" spans="29:36">
      <c r="AC413" s="3"/>
      <c r="AD413" s="51"/>
      <c r="AE413" s="51"/>
      <c r="AF413" s="51"/>
      <c r="AG413" s="51"/>
      <c r="AH413" s="51"/>
      <c r="AI413" s="51"/>
      <c r="AJ413" s="51"/>
    </row>
    <row r="414" spans="29:36">
      <c r="AC414" s="3"/>
      <c r="AD414" s="51"/>
      <c r="AE414" s="51"/>
      <c r="AF414" s="51"/>
      <c r="AG414" s="51"/>
      <c r="AH414" s="51"/>
      <c r="AI414" s="51"/>
      <c r="AJ414" s="51"/>
    </row>
    <row r="415" spans="29:36">
      <c r="AC415" s="3"/>
      <c r="AD415" s="51"/>
      <c r="AE415" s="51"/>
      <c r="AF415" s="51"/>
      <c r="AG415" s="51"/>
      <c r="AH415" s="51"/>
      <c r="AI415" s="51"/>
      <c r="AJ415" s="51"/>
    </row>
    <row r="416" spans="29:36">
      <c r="AC416" s="3"/>
      <c r="AD416" s="51"/>
      <c r="AE416" s="51"/>
      <c r="AF416" s="51"/>
      <c r="AG416" s="51"/>
      <c r="AH416" s="51"/>
      <c r="AI416" s="51"/>
      <c r="AJ416" s="51"/>
    </row>
    <row r="417" spans="29:36">
      <c r="AC417" s="3"/>
      <c r="AD417" s="51"/>
      <c r="AE417" s="51"/>
      <c r="AF417" s="51"/>
      <c r="AG417" s="51"/>
      <c r="AH417" s="51"/>
      <c r="AI417" s="51"/>
      <c r="AJ417" s="51"/>
    </row>
    <row r="418" spans="29:36">
      <c r="AC418" s="3"/>
      <c r="AD418" s="51"/>
      <c r="AE418" s="51"/>
      <c r="AF418" s="51"/>
      <c r="AG418" s="51"/>
      <c r="AH418" s="51"/>
      <c r="AI418" s="51"/>
      <c r="AJ418" s="51"/>
    </row>
    <row r="419" spans="29:36">
      <c r="AC419" s="3"/>
      <c r="AD419" s="51"/>
      <c r="AE419" s="51"/>
      <c r="AF419" s="51"/>
      <c r="AG419" s="51"/>
      <c r="AH419" s="51"/>
      <c r="AI419" s="51"/>
      <c r="AJ419" s="51"/>
    </row>
    <row r="420" spans="29:36">
      <c r="AC420" s="3"/>
      <c r="AD420" s="51"/>
      <c r="AE420" s="51"/>
      <c r="AF420" s="51"/>
      <c r="AG420" s="51"/>
      <c r="AH420" s="51"/>
      <c r="AI420" s="51"/>
      <c r="AJ420" s="51"/>
    </row>
    <row r="421" spans="29:36">
      <c r="AC421" s="3"/>
      <c r="AD421" s="51"/>
      <c r="AE421" s="51"/>
      <c r="AF421" s="51"/>
      <c r="AG421" s="51"/>
      <c r="AH421" s="51"/>
      <c r="AI421" s="51"/>
      <c r="AJ421" s="51"/>
    </row>
    <row r="422" spans="29:36">
      <c r="AC422" s="3"/>
      <c r="AD422" s="51"/>
      <c r="AE422" s="51"/>
      <c r="AF422" s="51"/>
      <c r="AG422" s="51"/>
      <c r="AH422" s="51"/>
      <c r="AI422" s="51"/>
      <c r="AJ422" s="51"/>
    </row>
    <row r="423" spans="29:36">
      <c r="AC423" s="3"/>
      <c r="AD423" s="51"/>
      <c r="AE423" s="51"/>
      <c r="AF423" s="51"/>
      <c r="AG423" s="51"/>
      <c r="AH423" s="51"/>
      <c r="AI423" s="51"/>
      <c r="AJ423" s="51"/>
    </row>
    <row r="424" spans="29:36">
      <c r="AC424" s="3"/>
      <c r="AD424" s="51"/>
      <c r="AE424" s="51"/>
      <c r="AF424" s="51"/>
      <c r="AG424" s="51"/>
      <c r="AH424" s="51"/>
      <c r="AI424" s="51"/>
      <c r="AJ424" s="51"/>
    </row>
    <row r="425" spans="29:36">
      <c r="AC425" s="3"/>
      <c r="AD425" s="51"/>
      <c r="AE425" s="51"/>
      <c r="AF425" s="51"/>
      <c r="AG425" s="51"/>
      <c r="AH425" s="51"/>
      <c r="AI425" s="51"/>
      <c r="AJ425" s="51"/>
    </row>
    <row r="426" spans="29:36">
      <c r="AC426" s="3"/>
      <c r="AD426" s="51"/>
      <c r="AE426" s="51"/>
      <c r="AF426" s="51"/>
      <c r="AG426" s="51"/>
      <c r="AH426" s="51"/>
      <c r="AI426" s="51"/>
      <c r="AJ426" s="51"/>
    </row>
    <row r="427" spans="29:36">
      <c r="AC427" s="3"/>
      <c r="AD427" s="51"/>
      <c r="AE427" s="51"/>
      <c r="AF427" s="51"/>
      <c r="AG427" s="51"/>
      <c r="AH427" s="51"/>
      <c r="AI427" s="51"/>
      <c r="AJ427" s="51"/>
    </row>
    <row r="428" spans="29:36">
      <c r="AC428" s="3"/>
      <c r="AD428" s="51"/>
      <c r="AE428" s="51"/>
      <c r="AF428" s="51"/>
      <c r="AG428" s="51"/>
      <c r="AH428" s="51"/>
      <c r="AI428" s="51"/>
      <c r="AJ428" s="51"/>
    </row>
    <row r="429" spans="29:36">
      <c r="AC429" s="3"/>
      <c r="AD429" s="51"/>
      <c r="AE429" s="51"/>
      <c r="AF429" s="51"/>
      <c r="AG429" s="51"/>
      <c r="AH429" s="51"/>
      <c r="AI429" s="51"/>
      <c r="AJ429" s="51"/>
    </row>
    <row r="430" spans="29:36">
      <c r="AC430" s="3"/>
      <c r="AD430" s="51"/>
      <c r="AE430" s="51"/>
      <c r="AF430" s="51"/>
      <c r="AG430" s="51"/>
      <c r="AH430" s="51"/>
      <c r="AI430" s="51"/>
      <c r="AJ430" s="51"/>
    </row>
    <row r="431" spans="29:36">
      <c r="AC431" s="3"/>
      <c r="AD431" s="51"/>
      <c r="AE431" s="51"/>
      <c r="AF431" s="51"/>
      <c r="AG431" s="51"/>
      <c r="AH431" s="51"/>
      <c r="AI431" s="51"/>
      <c r="AJ431" s="51"/>
    </row>
    <row r="432" spans="29:36">
      <c r="AC432" s="3"/>
      <c r="AD432" s="51"/>
      <c r="AE432" s="51"/>
      <c r="AF432" s="51"/>
      <c r="AG432" s="51"/>
      <c r="AH432" s="51"/>
      <c r="AI432" s="51"/>
      <c r="AJ432" s="51"/>
    </row>
    <row r="433" spans="29:36">
      <c r="AC433" s="3"/>
      <c r="AD433" s="51"/>
      <c r="AE433" s="51"/>
      <c r="AF433" s="51"/>
      <c r="AG433" s="51"/>
      <c r="AH433" s="51"/>
      <c r="AI433" s="51"/>
      <c r="AJ433" s="51"/>
    </row>
    <row r="434" spans="29:36">
      <c r="AC434" s="3"/>
      <c r="AD434" s="51"/>
      <c r="AE434" s="51"/>
      <c r="AF434" s="51"/>
      <c r="AG434" s="51"/>
      <c r="AH434" s="51"/>
      <c r="AI434" s="51"/>
      <c r="AJ434" s="51"/>
    </row>
    <row r="435" spans="29:36">
      <c r="AC435" s="3"/>
      <c r="AD435" s="51"/>
      <c r="AE435" s="51"/>
      <c r="AF435" s="51"/>
      <c r="AG435" s="51"/>
      <c r="AH435" s="51"/>
      <c r="AI435" s="51"/>
      <c r="AJ435" s="51"/>
    </row>
    <row r="436" spans="29:36">
      <c r="AC436" s="3"/>
      <c r="AD436" s="51"/>
      <c r="AE436" s="51"/>
      <c r="AF436" s="51"/>
      <c r="AG436" s="51"/>
      <c r="AH436" s="51"/>
      <c r="AI436" s="51"/>
      <c r="AJ436" s="51"/>
    </row>
    <row r="437" spans="29:36">
      <c r="AC437" s="3"/>
      <c r="AD437" s="51"/>
      <c r="AE437" s="51"/>
      <c r="AF437" s="51"/>
      <c r="AG437" s="51"/>
      <c r="AH437" s="51"/>
      <c r="AI437" s="51"/>
      <c r="AJ437" s="51"/>
    </row>
    <row r="438" spans="29:36">
      <c r="AC438" s="3"/>
      <c r="AD438" s="51"/>
      <c r="AE438" s="51"/>
      <c r="AF438" s="51"/>
      <c r="AG438" s="51"/>
      <c r="AH438" s="51"/>
      <c r="AI438" s="51"/>
      <c r="AJ438" s="51"/>
    </row>
    <row r="439" spans="29:36">
      <c r="AC439" s="3"/>
      <c r="AD439" s="51"/>
      <c r="AE439" s="51"/>
      <c r="AF439" s="51"/>
      <c r="AG439" s="51"/>
      <c r="AH439" s="51"/>
      <c r="AI439" s="51"/>
      <c r="AJ439" s="51"/>
    </row>
    <row r="440" spans="29:36">
      <c r="AC440" s="3"/>
      <c r="AD440" s="51"/>
      <c r="AE440" s="51"/>
      <c r="AF440" s="51"/>
      <c r="AG440" s="51"/>
      <c r="AH440" s="51"/>
      <c r="AI440" s="51"/>
      <c r="AJ440" s="51"/>
    </row>
    <row r="441" spans="29:36">
      <c r="AC441" s="3"/>
      <c r="AD441" s="51"/>
      <c r="AE441" s="51"/>
      <c r="AF441" s="51"/>
      <c r="AG441" s="51"/>
      <c r="AH441" s="51"/>
      <c r="AI441" s="51"/>
      <c r="AJ441" s="51"/>
    </row>
    <row r="442" spans="29:36">
      <c r="AC442" s="3"/>
      <c r="AD442" s="51"/>
      <c r="AE442" s="51"/>
      <c r="AF442" s="51"/>
      <c r="AG442" s="51"/>
      <c r="AH442" s="51"/>
      <c r="AI442" s="51"/>
      <c r="AJ442" s="51"/>
    </row>
    <row r="443" spans="29:36">
      <c r="AC443" s="3"/>
      <c r="AD443" s="51"/>
      <c r="AE443" s="51"/>
      <c r="AF443" s="51"/>
      <c r="AG443" s="51"/>
      <c r="AH443" s="51"/>
      <c r="AI443" s="51"/>
      <c r="AJ443" s="51"/>
    </row>
    <row r="444" spans="29:36">
      <c r="AC444" s="3"/>
      <c r="AD444" s="51"/>
      <c r="AE444" s="51"/>
      <c r="AF444" s="51"/>
      <c r="AG444" s="51"/>
      <c r="AH444" s="51"/>
      <c r="AI444" s="51"/>
      <c r="AJ444" s="51"/>
    </row>
    <row r="445" spans="29:36">
      <c r="AC445" s="3"/>
      <c r="AD445" s="51"/>
      <c r="AE445" s="51"/>
      <c r="AF445" s="51"/>
      <c r="AG445" s="51"/>
      <c r="AH445" s="51"/>
      <c r="AI445" s="51"/>
      <c r="AJ445" s="51"/>
    </row>
    <row r="446" spans="29:36">
      <c r="AC446" s="3"/>
      <c r="AD446" s="51"/>
      <c r="AE446" s="51"/>
      <c r="AF446" s="51"/>
      <c r="AG446" s="51"/>
      <c r="AH446" s="51"/>
      <c r="AI446" s="51"/>
      <c r="AJ446" s="51"/>
    </row>
    <row r="447" spans="29:36">
      <c r="AC447" s="3"/>
      <c r="AD447" s="51"/>
      <c r="AE447" s="51"/>
      <c r="AF447" s="51"/>
      <c r="AG447" s="51"/>
      <c r="AH447" s="51"/>
      <c r="AI447" s="51"/>
      <c r="AJ447" s="51"/>
    </row>
    <row r="448" spans="29:36">
      <c r="AC448" s="3"/>
      <c r="AD448" s="51"/>
      <c r="AE448" s="51"/>
      <c r="AF448" s="51"/>
      <c r="AG448" s="51"/>
      <c r="AH448" s="51"/>
      <c r="AI448" s="51"/>
      <c r="AJ448" s="51"/>
    </row>
    <row r="449" spans="29:36">
      <c r="AC449" s="3"/>
      <c r="AD449" s="51"/>
      <c r="AE449" s="51"/>
      <c r="AF449" s="51"/>
      <c r="AG449" s="51"/>
      <c r="AH449" s="51"/>
      <c r="AI449" s="51"/>
      <c r="AJ449" s="51"/>
    </row>
    <row r="450" spans="29:36">
      <c r="AC450" s="3"/>
      <c r="AD450" s="51"/>
      <c r="AE450" s="51"/>
      <c r="AF450" s="51"/>
      <c r="AG450" s="51"/>
      <c r="AH450" s="51"/>
      <c r="AI450" s="51"/>
      <c r="AJ450" s="51"/>
    </row>
    <row r="451" spans="29:36">
      <c r="AC451" s="3"/>
      <c r="AD451" s="51"/>
      <c r="AE451" s="51"/>
      <c r="AF451" s="51"/>
      <c r="AG451" s="51"/>
      <c r="AH451" s="51"/>
      <c r="AI451" s="51"/>
      <c r="AJ451" s="51"/>
    </row>
    <row r="452" spans="29:36">
      <c r="AC452" s="3"/>
      <c r="AD452" s="51"/>
      <c r="AE452" s="51"/>
      <c r="AF452" s="51"/>
      <c r="AG452" s="51"/>
      <c r="AH452" s="51"/>
      <c r="AI452" s="51"/>
      <c r="AJ452" s="51"/>
    </row>
  </sheetData>
  <mergeCells count="32">
    <mergeCell ref="B9:B12"/>
    <mergeCell ref="AB10:AB11"/>
    <mergeCell ref="H9:S9"/>
    <mergeCell ref="R10:R12"/>
    <mergeCell ref="V9:V11"/>
    <mergeCell ref="X9:AB9"/>
    <mergeCell ref="M10:M12"/>
    <mergeCell ref="Q10:Q12"/>
    <mergeCell ref="O10:O12"/>
    <mergeCell ref="I10:I12"/>
    <mergeCell ref="L10:L12"/>
    <mergeCell ref="F9:F12"/>
    <mergeCell ref="G9:G12"/>
    <mergeCell ref="D9:D12"/>
    <mergeCell ref="E9:E12"/>
    <mergeCell ref="H10:H12"/>
    <mergeCell ref="W1:AB1"/>
    <mergeCell ref="W2:AB2"/>
    <mergeCell ref="W3:AB3"/>
    <mergeCell ref="W4:AB4"/>
    <mergeCell ref="T9:T11"/>
    <mergeCell ref="C6:AB7"/>
    <mergeCell ref="X10:Z10"/>
    <mergeCell ref="N10:N12"/>
    <mergeCell ref="J10:J12"/>
    <mergeCell ref="P10:P12"/>
    <mergeCell ref="S10:S12"/>
    <mergeCell ref="W9:W11"/>
    <mergeCell ref="AA10:AA11"/>
    <mergeCell ref="U9:U11"/>
    <mergeCell ref="K10:K12"/>
    <mergeCell ref="C9:C12"/>
  </mergeCells>
  <pageMargins left="0.23622047244094491" right="0.23622047244094491" top="0.47244094488188981" bottom="0.35433070866141736" header="0.31496062992125984" footer="0.31496062992125984"/>
  <pageSetup paperSize="9" scale="58" fitToHeight="1000" orientation="landscape" r:id="rId1"/>
  <headerFooter differentFirst="1">
    <oddHeader>&amp;C&amp;P</oddHeader>
  </headerFooter>
  <rowBreaks count="1" manualBreakCount="1">
    <brk id="27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</vt:lpstr>
      <vt:lpstr>'Лист1 '!Заголовки_для_печати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KonyhovaIV</cp:lastModifiedBy>
  <cp:lastPrinted>2015-05-28T10:59:10Z</cp:lastPrinted>
  <dcterms:created xsi:type="dcterms:W3CDTF">2013-12-24T05:54:10Z</dcterms:created>
  <dcterms:modified xsi:type="dcterms:W3CDTF">2015-06-17T12:57:15Z</dcterms:modified>
</cp:coreProperties>
</file>